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5\Output\R5-246178\38.533 6.6.26.1 TT\"/>
    </mc:Choice>
  </mc:AlternateContent>
  <xr:revisionPtr revIDLastSave="0" documentId="13_ncr:1_{ED7C6E86-FAE6-4A4D-9A89-D66E7885FF12}" xr6:coauthVersionLast="47" xr6:coauthVersionMax="47" xr10:uidLastSave="{00000000-0000-0000-0000-000000000000}"/>
  <bookViews>
    <workbookView xWindow="-25320" yWindow="1755" windowWidth="25440" windowHeight="15390" tabRatio="809" activeTab="2" xr2:uid="{00000000-000D-0000-FFFF-FFFF00000000}"/>
  </bookViews>
  <sheets>
    <sheet name="Template" sheetId="2" r:id="rId1"/>
    <sheet name="6.6.26.1-1" sheetId="8" r:id="rId2"/>
    <sheet name="6.6.26.1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5" l="1"/>
  <c r="G78" i="15"/>
  <c r="C78" i="15"/>
  <c r="I74" i="15"/>
  <c r="H74" i="15"/>
  <c r="H78" i="15" s="1"/>
  <c r="G74" i="15"/>
  <c r="F74" i="15"/>
  <c r="F78" i="15" s="1"/>
  <c r="D73" i="15"/>
  <c r="D78" i="15" s="1"/>
  <c r="J63" i="15"/>
  <c r="L63" i="15" s="1"/>
  <c r="L112" i="15" s="1"/>
  <c r="H63" i="15"/>
  <c r="F63" i="15"/>
  <c r="K59" i="15"/>
  <c r="H59" i="15"/>
  <c r="D59" i="15"/>
  <c r="E55" i="15"/>
  <c r="D55" i="15"/>
  <c r="L51" i="15"/>
  <c r="L104" i="15" s="1"/>
  <c r="H51" i="15"/>
  <c r="D51" i="15"/>
  <c r="H47" i="15"/>
  <c r="D47" i="15"/>
  <c r="F43" i="15"/>
  <c r="L43" i="15" s="1"/>
  <c r="L96" i="15" s="1"/>
  <c r="D43" i="15"/>
  <c r="F39" i="15"/>
  <c r="D39" i="15"/>
  <c r="K30" i="15"/>
  <c r="I29" i="15"/>
  <c r="I59" i="15" s="1"/>
  <c r="G29" i="15"/>
  <c r="G43" i="15" s="1"/>
  <c r="I28" i="15"/>
  <c r="G28" i="15"/>
  <c r="E27" i="15"/>
  <c r="E47" i="15" s="1"/>
  <c r="E26" i="15"/>
  <c r="H18" i="15"/>
  <c r="F18" i="15"/>
  <c r="H16" i="15"/>
  <c r="H54" i="15" s="1"/>
  <c r="H55" i="15" s="1"/>
  <c r="F16" i="15"/>
  <c r="D16" i="15"/>
  <c r="I9" i="15"/>
  <c r="G9" i="15"/>
  <c r="E7" i="15"/>
  <c r="E73" i="15" s="1"/>
  <c r="E78" i="15" s="1"/>
  <c r="E6" i="15"/>
  <c r="E5" i="15"/>
  <c r="E16" i="15" s="1"/>
  <c r="H85" i="8"/>
  <c r="C78" i="8"/>
  <c r="H20" i="15" l="1"/>
  <c r="H38" i="15"/>
  <c r="H39" i="15" s="1"/>
  <c r="F46" i="15"/>
  <c r="F47" i="15" s="1"/>
  <c r="L47" i="15" s="1"/>
  <c r="L100" i="15" s="1"/>
  <c r="L39" i="15"/>
  <c r="L92" i="15" s="1"/>
  <c r="H83" i="15"/>
  <c r="D81" i="15"/>
  <c r="F83" i="15"/>
  <c r="F96" i="15" s="1"/>
  <c r="H81" i="15"/>
  <c r="F81" i="15"/>
  <c r="F82" i="15" s="1"/>
  <c r="F92" i="15" s="1"/>
  <c r="G83" i="15"/>
  <c r="G96" i="15" s="1"/>
  <c r="I81" i="15"/>
  <c r="I83" i="15"/>
  <c r="E81" i="15"/>
  <c r="D19" i="15"/>
  <c r="F54" i="15"/>
  <c r="F55" i="15" s="1"/>
  <c r="L55" i="15" s="1"/>
  <c r="L108" i="15" s="1"/>
  <c r="G16" i="15"/>
  <c r="E39" i="15"/>
  <c r="E51" i="15"/>
  <c r="E59" i="15"/>
  <c r="M59" i="15" s="1"/>
  <c r="M116" i="15" s="1"/>
  <c r="H17" i="15"/>
  <c r="G81" i="15"/>
  <c r="I16" i="15"/>
  <c r="G18" i="15"/>
  <c r="G39" i="15"/>
  <c r="E43" i="15"/>
  <c r="M43" i="15" s="1"/>
  <c r="M96" i="15" s="1"/>
  <c r="I47" i="15"/>
  <c r="I51" i="15"/>
  <c r="F17" i="15"/>
  <c r="I18" i="15"/>
  <c r="J63" i="8"/>
  <c r="F63" i="8"/>
  <c r="H63" i="8"/>
  <c r="E84" i="15" l="1"/>
  <c r="E108" i="15" s="1"/>
  <c r="I116" i="15"/>
  <c r="I104" i="15"/>
  <c r="G82" i="15"/>
  <c r="G92" i="15" s="1"/>
  <c r="I82" i="15"/>
  <c r="I100" i="15" s="1"/>
  <c r="D84" i="15"/>
  <c r="D108" i="15" s="1"/>
  <c r="I38" i="15"/>
  <c r="I39" i="15" s="1"/>
  <c r="M39" i="15" s="1"/>
  <c r="M92" i="15" s="1"/>
  <c r="I54" i="15"/>
  <c r="I55" i="15" s="1"/>
  <c r="I17" i="15"/>
  <c r="F93" i="15"/>
  <c r="F91" i="15"/>
  <c r="G17" i="15"/>
  <c r="G46" i="15"/>
  <c r="G47" i="15" s="1"/>
  <c r="M47" i="15" s="1"/>
  <c r="M100" i="15" s="1"/>
  <c r="G54" i="15"/>
  <c r="G55" i="15" s="1"/>
  <c r="M55" i="15" s="1"/>
  <c r="M108" i="15" s="1"/>
  <c r="H82" i="15"/>
  <c r="H100" i="15" s="1"/>
  <c r="G97" i="15"/>
  <c r="G95" i="15"/>
  <c r="F97" i="15"/>
  <c r="F95" i="15"/>
  <c r="M51" i="15"/>
  <c r="M104" i="15" s="1"/>
  <c r="E19" i="15"/>
  <c r="H85" i="15"/>
  <c r="H112" i="15" s="1"/>
  <c r="H104" i="15"/>
  <c r="L63" i="8"/>
  <c r="L112" i="8" s="1"/>
  <c r="E109" i="15" l="1"/>
  <c r="H101" i="15"/>
  <c r="H99" i="15"/>
  <c r="I101" i="15"/>
  <c r="I99" i="15"/>
  <c r="G93" i="15"/>
  <c r="G91" i="15"/>
  <c r="I105" i="15"/>
  <c r="I103" i="15"/>
  <c r="E107" i="15"/>
  <c r="I117" i="15"/>
  <c r="K117" i="15" s="1"/>
  <c r="I115" i="15"/>
  <c r="K115" i="15" s="1"/>
  <c r="H105" i="15"/>
  <c r="H103" i="15"/>
  <c r="H113" i="15"/>
  <c r="H111" i="15"/>
  <c r="D109" i="15"/>
  <c r="D107" i="15"/>
  <c r="I74" i="8"/>
  <c r="H74" i="8"/>
  <c r="G74" i="8"/>
  <c r="F74" i="8"/>
  <c r="D73" i="8"/>
  <c r="D51" i="8" l="1"/>
  <c r="D39" i="8"/>
  <c r="H16" i="8"/>
  <c r="H47" i="8" l="1"/>
  <c r="H51" i="8"/>
  <c r="L51" i="8" s="1"/>
  <c r="F43" i="8"/>
  <c r="D43" i="8"/>
  <c r="F39" i="8"/>
  <c r="D59" i="8"/>
  <c r="D47" i="8"/>
  <c r="H59" i="8"/>
  <c r="I29" i="8"/>
  <c r="G29" i="8"/>
  <c r="E27" i="8"/>
  <c r="K30" i="8"/>
  <c r="G9" i="8"/>
  <c r="D78" i="8"/>
  <c r="F18" i="8"/>
  <c r="F16" i="8"/>
  <c r="D16" i="8"/>
  <c r="D55" i="8"/>
  <c r="G78" i="8"/>
  <c r="F78" i="8"/>
  <c r="H18" i="8"/>
  <c r="H20" i="8" s="1"/>
  <c r="I9" i="8"/>
  <c r="I78" i="8"/>
  <c r="H78" i="8"/>
  <c r="I28" i="8"/>
  <c r="G28" i="8"/>
  <c r="E26" i="8"/>
  <c r="E55" i="8" s="1"/>
  <c r="E7" i="8"/>
  <c r="E73" i="8" s="1"/>
  <c r="E6" i="8"/>
  <c r="E5" i="8"/>
  <c r="G39" i="8" l="1"/>
  <c r="K59" i="8"/>
  <c r="L43" i="8"/>
  <c r="L96" i="8" s="1"/>
  <c r="F54" i="8"/>
  <c r="F55" i="8" s="1"/>
  <c r="F46" i="8"/>
  <c r="F47" i="8" s="1"/>
  <c r="L47" i="8" s="1"/>
  <c r="L100" i="8" s="1"/>
  <c r="F17" i="8"/>
  <c r="H54" i="8"/>
  <c r="H55" i="8" s="1"/>
  <c r="H38" i="8"/>
  <c r="H39" i="8" s="1"/>
  <c r="L39" i="8" s="1"/>
  <c r="L92" i="8" s="1"/>
  <c r="H17" i="8"/>
  <c r="E47" i="8"/>
  <c r="E39" i="8"/>
  <c r="E51" i="8"/>
  <c r="I59" i="8"/>
  <c r="D19" i="8"/>
  <c r="L104" i="8"/>
  <c r="I16" i="8"/>
  <c r="E43" i="8"/>
  <c r="E59" i="8"/>
  <c r="G43" i="8"/>
  <c r="I47" i="8"/>
  <c r="G16" i="8"/>
  <c r="G18" i="8"/>
  <c r="I18" i="8"/>
  <c r="H81" i="8"/>
  <c r="F81" i="8"/>
  <c r="H83" i="8"/>
  <c r="D81" i="8"/>
  <c r="F83" i="8"/>
  <c r="F96" i="8" s="1"/>
  <c r="E78" i="8"/>
  <c r="I51" i="8"/>
  <c r="E16" i="8"/>
  <c r="H104" i="8" l="1"/>
  <c r="H105" i="8" s="1"/>
  <c r="H112" i="8"/>
  <c r="M59" i="8"/>
  <c r="M116" i="8" s="1"/>
  <c r="M51" i="8"/>
  <c r="M104" i="8" s="1"/>
  <c r="M43" i="8"/>
  <c r="M96" i="8" s="1"/>
  <c r="L55" i="8"/>
  <c r="L108" i="8" s="1"/>
  <c r="G54" i="8"/>
  <c r="G55" i="8" s="1"/>
  <c r="H82" i="8"/>
  <c r="H100" i="8" s="1"/>
  <c r="H99" i="8" s="1"/>
  <c r="D84" i="8"/>
  <c r="F82" i="8"/>
  <c r="F92" i="8" s="1"/>
  <c r="G17" i="8"/>
  <c r="G46" i="8"/>
  <c r="G47" i="8" s="1"/>
  <c r="M47" i="8" s="1"/>
  <c r="M100" i="8" s="1"/>
  <c r="I54" i="8"/>
  <c r="I55" i="8" s="1"/>
  <c r="I38" i="8"/>
  <c r="I39" i="8" s="1"/>
  <c r="M39" i="8" s="1"/>
  <c r="M92" i="8" s="1"/>
  <c r="I17" i="8"/>
  <c r="E19" i="8"/>
  <c r="I83" i="8"/>
  <c r="I116" i="8" s="1"/>
  <c r="G83" i="8"/>
  <c r="G81" i="8"/>
  <c r="E81" i="8"/>
  <c r="I81" i="8"/>
  <c r="F97" i="8"/>
  <c r="F95" i="8"/>
  <c r="I117" i="8" l="1"/>
  <c r="K117" i="8" s="1"/>
  <c r="I115" i="8"/>
  <c r="K115" i="8" s="1"/>
  <c r="H113" i="8"/>
  <c r="H111" i="8"/>
  <c r="H103" i="8"/>
  <c r="H101" i="8"/>
  <c r="M55" i="8"/>
  <c r="M108" i="8" s="1"/>
  <c r="I82" i="8"/>
  <c r="E84" i="8"/>
  <c r="G82" i="8"/>
  <c r="G92" i="8" s="1"/>
  <c r="G93" i="8" s="1"/>
  <c r="D108" i="8"/>
  <c r="I104" i="8"/>
  <c r="G96" i="8"/>
  <c r="F91" i="8"/>
  <c r="F93" i="8"/>
  <c r="I100" i="8" l="1"/>
  <c r="I99" i="8" s="1"/>
  <c r="E108" i="8"/>
  <c r="E109" i="8" s="1"/>
  <c r="D107" i="8"/>
  <c r="D109" i="8"/>
  <c r="G91" i="8"/>
  <c r="G97" i="8"/>
  <c r="G95" i="8"/>
  <c r="I105" i="8"/>
  <c r="I103" i="8"/>
  <c r="E107" i="8" l="1"/>
  <c r="I101" i="8"/>
</calcChain>
</file>

<file path=xl/sharedStrings.xml><?xml version="1.0" encoding="utf-8"?>
<sst xmlns="http://schemas.openxmlformats.org/spreadsheetml/2006/main" count="534" uniqueCount="135">
  <si>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</si>
  <si>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</si>
  <si>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</si>
  <si>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</si>
  <si>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</si>
  <si>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</si>
  <si>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</si>
  <si>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</si>
  <si>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</si>
  <si>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</si>
  <si>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</si>
  <si>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</si>
  <si>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</si>
  <si>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</si>
  <si>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</si>
  <si>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</si>
  <si>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</si>
  <si>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</si>
  <si>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</si>
  <si>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</si>
  <si>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</si>
  <si>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</si>
  <si>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</si>
  <si>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</si>
  <si>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</si>
  <si>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</si>
  <si>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</si>
  <si>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</si>
  <si>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</si>
  <si>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</si>
  <si>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</si>
  <si>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</si>
  <si>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</si>
  <si>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</si>
  <si>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</si>
  <si>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</si>
  <si>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</si>
  <si>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</si>
  <si>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</si>
  <si>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</si>
  <si>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</si>
  <si>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</si>
  <si>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</si>
  <si>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</si>
  <si>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</si>
  <si>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</si>
  <si>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</si>
  <si>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</si>
  <si>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</si>
  <si>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</si>
  <si>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</si>
  <si>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</si>
  <si>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</si>
  <si>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</si>
  <si>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</si>
  <si>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</si>
  <si>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Yes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</si>
  <si>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</si>
  <si>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d) Controlled parameters critical to verdict</t>
  </si>
  <si>
    <t xml:space="preserve">g) Check controlled parameters Min/Max </t>
  </si>
  <si>
    <t>Adapted from 38.533 RRM Test case 6.6.4.1</t>
  </si>
  <si>
    <t>Mediatek</t>
  </si>
  <si>
    <t>Cell 1</t>
  </si>
  <si>
    <t>Cell 2</t>
  </si>
  <si>
    <t>Io, nominal in Ch BW</t>
  </si>
  <si>
    <t>Cell 1 SSB_RP sensitivity factor</t>
  </si>
  <si>
    <t>Cell 1 SSB_RP effect</t>
  </si>
  <si>
    <t>Cell 2 SSB_RP sensitivity factor</t>
  </si>
  <si>
    <t>Cell 2 SSB_RP effect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</si>
  <si>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</si>
  <si>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</si>
  <si>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</si>
  <si>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</si>
  <si>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</si>
  <si>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minimum</t>
  </si>
  <si>
    <t>Cell 2 SSB_RP nominal</t>
  </si>
  <si>
    <t>Cell 2 SSB_RP maximum</t>
  </si>
  <si>
    <t>38.133 Table B.2.4.1-1, NR_FDD_FR1_N, 15kHz</t>
  </si>
  <si>
    <t>Cell 1 SSB Es/Iot minimum</t>
  </si>
  <si>
    <t xml:space="preserve"> No offsets are required  </t>
  </si>
  <si>
    <t>38.133 Table B.2.4.1-1, NR_FDD_FR1_N, 30kHz</t>
  </si>
  <si>
    <t>Template is for intra-frequency L1-RSRP measurement on neighbour cell</t>
  </si>
  <si>
    <t>6.6.26.1</t>
  </si>
  <si>
    <t>38.133 Table A.6.6.26.1.1-1</t>
  </si>
  <si>
    <t>38.133 Table A.6.6.26.1.2-2</t>
  </si>
  <si>
    <t>38.133 Table A.6.6.26.1.2-2, Config 1</t>
  </si>
  <si>
    <r>
      <t>Noc uncertainty over PRBs #RB</t>
    </r>
    <r>
      <rPr>
        <vertAlign val="subscript"/>
        <sz val="10"/>
        <rFont val="Arial"/>
        <family val="2"/>
      </rPr>
      <t>J-J+19</t>
    </r>
  </si>
  <si>
    <t>Noc uncertainty averaged over Ch BW</t>
  </si>
  <si>
    <t>Es/Noc uncertainty averaged over Ch BW</t>
  </si>
  <si>
    <t>38.533 Table F.1.1.2-1</t>
  </si>
  <si>
    <t>38.133 Table 10.1.19D.1.1-1, normal, Io &gt;-70dBm</t>
  </si>
  <si>
    <t>Cell 1 SSB Es/Iot sensitivity factor</t>
  </si>
  <si>
    <t>Cell 1 SSB Es/Iot effect</t>
  </si>
  <si>
    <t>Cell 2 SSB Es/Iot sensitivity factor</t>
  </si>
  <si>
    <t>Cell 2 SSB Es/Iot effect</t>
  </si>
  <si>
    <t>Cell 2 SSB Es/Iot minimum</t>
  </si>
  <si>
    <t>Cell 2 SSB Es/Iot nominal</t>
  </si>
  <si>
    <t>Cell 2 SSB Es/Iot maximum</t>
  </si>
  <si>
    <t>Freq Io sensitivity factor</t>
  </si>
  <si>
    <t>Freq Io effect</t>
  </si>
  <si>
    <t>Freq Io minimum</t>
  </si>
  <si>
    <t>Freq Io nominal</t>
  </si>
  <si>
    <t>Freq Io maximum</t>
  </si>
  <si>
    <t>Cell 2 reported absolute L1-RSRP sensitivity factor</t>
  </si>
  <si>
    <t>Cell 2 reported absolute L1-RSRP effect</t>
  </si>
  <si>
    <t>UE reporting L1-RSRP absolute accuracy, normal</t>
  </si>
  <si>
    <t>Caculate UE reported L1-RSRP absolute accuracy limits</t>
  </si>
  <si>
    <t>Cell 2 reported absolute L1-RSRP minimum</t>
  </si>
  <si>
    <t>Cell 2 reported absolute L1-RSRP nominal</t>
  </si>
  <si>
    <t>Cell 2 reported absolute L1-RSRP maximum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</si>
  <si>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</si>
  <si>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38.133 Table A.6.6.26.1.2-2, Config 3</t>
  </si>
  <si>
    <t>Signalled</t>
  </si>
  <si>
    <t>A3-Offset</t>
  </si>
  <si>
    <t>(Cell 2 SS-RSRP - Cell 1 SS-RSRP - A3 Offset)</t>
  </si>
  <si>
    <t>UE-observed margin relative to signalled threshold</t>
  </si>
  <si>
    <t>UE meas (Cell 3 SS-RSRP - Cell 2 SS-RSRP - A3 offset) sensitivity factor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</si>
  <si>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</si>
  <si>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</si>
  <si>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</si>
  <si>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38.331 clause 5.5.4.4 Event A3 entering condition</t>
  </si>
  <si>
    <t>For UE meas SS-RSRP difference range check</t>
  </si>
  <si>
    <t>UE meas SS_RSRP difference compared to threshold</t>
  </si>
  <si>
    <t>During T2, the Noc is decreased by an amount sufficient to keep Io not larger than -50dBm.</t>
  </si>
  <si>
    <t>38.133 Table A.6.6.26.1.2-1</t>
  </si>
  <si>
    <t>38.133 Table 10.1.2.1.2-1, normal</t>
  </si>
  <si>
    <t>UE SS-RSRP intra relative accuracy, normal</t>
  </si>
  <si>
    <t>v18.7.0</t>
  </si>
  <si>
    <t>v18.4.0</t>
  </si>
  <si>
    <t>Ref: TS 38.133 v18.7.0 clause A.6.6.26.1</t>
  </si>
  <si>
    <t>SS-RSRP, 38.133 Table 10.1.2.1.2-1 SSB Es/Iot &gt;=-3dB</t>
  </si>
  <si>
    <t>38.133 Table B.2.2-1, NR_FDD_FR1_N, 15kHz</t>
  </si>
  <si>
    <t>L1-RSRP, 38.133 Table B.2.4.1-1</t>
  </si>
  <si>
    <t>38.133 Table B.2.2-1, NR_FDD_FR1_N, 30kHz</t>
  </si>
  <si>
    <t>38.133 Table 10.1.19D.1.1-1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</si>
</sst>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rgb="FF00B05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lightUp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3" fillId="0" borderId="5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7" xfId="1" applyFont="1" applyFill="1" applyBorder="1" applyAlignment="1">
      <alignment horizontal="left" vertical="center"/>
    </xf>
    <xf numFmtId="0" fontId="1" fillId="0" borderId="5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" fontId="1" fillId="8" borderId="5" xfId="1" applyNumberFormat="1" applyFont="1" applyFill="1" applyBorder="1" applyAlignment="1">
      <alignment horizontal="center" vertical="center"/>
    </xf>
    <xf numFmtId="1" fontId="1" fillId="0" borderId="6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/>
    </xf>
    <xf numFmtId="0" fontId="9" fillId="0" borderId="5" xfId="1" applyFont="1" applyBorder="1" applyAlignment="1">
      <alignment vertical="center"/>
    </xf>
    <xf numFmtId="0" fontId="9" fillId="0" borderId="6" xfId="1" applyFont="1" applyFill="1" applyBorder="1" applyAlignment="1">
      <alignment horizontal="center" vertical="center"/>
    </xf>
    <xf numFmtId="2" fontId="9" fillId="7" borderId="5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/>
    </xf>
    <xf numFmtId="1" fontId="9" fillId="8" borderId="5" xfId="1" applyNumberFormat="1" applyFont="1" applyFill="1" applyBorder="1" applyAlignment="1">
      <alignment horizontal="center" vertical="center"/>
    </xf>
    <xf numFmtId="1" fontId="9" fillId="0" borderId="6" xfId="1" applyNumberFormat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left" vertical="center"/>
    </xf>
    <xf numFmtId="0" fontId="9" fillId="7" borderId="10" xfId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center" vertical="center"/>
    </xf>
    <xf numFmtId="0" fontId="9" fillId="0" borderId="9" xfId="1" applyFont="1" applyBorder="1" applyAlignment="1">
      <alignment vertical="center"/>
    </xf>
    <xf numFmtId="0" fontId="9" fillId="0" borderId="11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2" fontId="1" fillId="0" borderId="5" xfId="1" applyNumberFormat="1" applyFont="1" applyFill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0" fontId="1" fillId="0" borderId="5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8" xfId="1" applyFont="1" applyBorder="1" applyAlignment="1">
      <alignment horizontal="left" vertical="center"/>
    </xf>
    <xf numFmtId="2" fontId="9" fillId="0" borderId="8" xfId="1" applyNumberFormat="1" applyFont="1" applyBorder="1" applyAlignment="1">
      <alignment horizontal="center" vertical="center"/>
    </xf>
    <xf numFmtId="2" fontId="9" fillId="0" borderId="10" xfId="1" applyNumberFormat="1" applyFont="1" applyBorder="1" applyAlignment="1">
      <alignment horizontal="center" vertical="center"/>
    </xf>
    <xf numFmtId="2" fontId="9" fillId="0" borderId="8" xfId="1" applyNumberFormat="1" applyFont="1" applyFill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2" fontId="1" fillId="0" borderId="9" xfId="1" applyNumberFormat="1" applyFont="1" applyFill="1" applyBorder="1" applyAlignment="1">
      <alignment horizontal="center" vertical="center"/>
    </xf>
    <xf numFmtId="2" fontId="1" fillId="0" borderId="9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/>
    </xf>
    <xf numFmtId="2" fontId="4" fillId="0" borderId="0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1" applyFont="1" applyFill="1" applyBorder="1" applyAlignment="1">
      <alignment vertical="center"/>
    </xf>
    <xf numFmtId="0" fontId="1" fillId="0" borderId="6" xfId="1" quotePrefix="1" applyFont="1" applyFill="1" applyBorder="1" applyAlignment="1">
      <alignment horizontal="center" vertical="center"/>
    </xf>
    <xf numFmtId="165" fontId="1" fillId="7" borderId="5" xfId="1" applyNumberFormat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6" xfId="0" quotePrefix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10" xfId="1" quotePrefix="1" applyFont="1" applyFill="1" applyBorder="1" applyAlignment="1">
      <alignment horizontal="center" vertical="center"/>
    </xf>
    <xf numFmtId="165" fontId="1" fillId="0" borderId="8" xfId="1" applyNumberFormat="1" applyFont="1" applyFill="1" applyBorder="1" applyAlignment="1">
      <alignment horizontal="center" vertical="center"/>
    </xf>
    <xf numFmtId="165" fontId="1" fillId="0" borderId="10" xfId="1" applyNumberFormat="1" applyFont="1" applyFill="1" applyBorder="1" applyAlignment="1">
      <alignment horizontal="center" vertical="center"/>
    </xf>
    <xf numFmtId="165" fontId="1" fillId="7" borderId="8" xfId="1" applyNumberFormat="1" applyFont="1" applyFill="1" applyBorder="1" applyAlignment="1">
      <alignment horizontal="center" vertical="center"/>
    </xf>
    <xf numFmtId="165" fontId="1" fillId="0" borderId="9" xfId="1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left" vertical="center"/>
    </xf>
    <xf numFmtId="0" fontId="7" fillId="0" borderId="0" xfId="1" applyFont="1" applyBorder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9" fillId="0" borderId="5" xfId="1" applyFont="1" applyBorder="1" applyAlignment="1">
      <alignment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vertical="center"/>
    </xf>
    <xf numFmtId="0" fontId="2" fillId="5" borderId="5" xfId="1" applyFont="1" applyFill="1" applyBorder="1" applyAlignment="1">
      <alignment vertical="center"/>
    </xf>
    <xf numFmtId="0" fontId="1" fillId="5" borderId="0" xfId="1" applyFont="1" applyFill="1" applyBorder="1" applyAlignment="1">
      <alignment horizontal="center" vertical="center"/>
    </xf>
    <xf numFmtId="164" fontId="1" fillId="5" borderId="5" xfId="1" applyNumberFormat="1" applyFont="1" applyFill="1" applyBorder="1" applyAlignment="1">
      <alignment horizontal="center" vertical="center"/>
    </xf>
    <xf numFmtId="164" fontId="1" fillId="5" borderId="6" xfId="1" applyNumberFormat="1" applyFont="1" applyFill="1" applyBorder="1" applyAlignment="1">
      <alignment horizontal="center" vertical="center"/>
    </xf>
    <xf numFmtId="164" fontId="1" fillId="2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vertical="center"/>
    </xf>
    <xf numFmtId="2" fontId="4" fillId="2" borderId="5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164" fontId="1" fillId="0" borderId="6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164" fontId="1" fillId="2" borderId="5" xfId="1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vertical="center"/>
    </xf>
    <xf numFmtId="164" fontId="1" fillId="5" borderId="0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1" fillId="0" borderId="7" xfId="1" applyFont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0" fontId="7" fillId="0" borderId="8" xfId="1" applyFont="1" applyBorder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vertical="center"/>
    </xf>
    <xf numFmtId="0" fontId="4" fillId="0" borderId="9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0" fontId="1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2" fontId="9" fillId="0" borderId="7" xfId="1" applyNumberFormat="1" applyFont="1" applyFill="1" applyBorder="1" applyAlignment="1">
      <alignment horizontal="left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2" fontId="11" fillId="0" borderId="8" xfId="1" applyNumberFormat="1" applyFont="1" applyFill="1" applyBorder="1" applyAlignment="1">
      <alignment horizontal="center"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/>
    </xf>
    <xf numFmtId="2" fontId="1" fillId="3" borderId="5" xfId="1" applyNumberFormat="1" applyFont="1" applyFill="1" applyBorder="1" applyAlignment="1">
      <alignment horizontal="center" vertical="center"/>
    </xf>
    <xf numFmtId="2" fontId="1" fillId="3" borderId="6" xfId="1" applyNumberFormat="1" applyFont="1" applyFill="1" applyBorder="1" applyAlignment="1">
      <alignment horizontal="center" vertical="center"/>
    </xf>
    <xf numFmtId="2" fontId="1" fillId="6" borderId="7" xfId="1" applyNumberFormat="1" applyFont="1" applyFill="1" applyBorder="1" applyAlignment="1">
      <alignment horizontal="center" vertical="center"/>
    </xf>
    <xf numFmtId="164" fontId="1" fillId="6" borderId="7" xfId="0" applyNumberFormat="1" applyFont="1" applyFill="1" applyBorder="1" applyAlignment="1">
      <alignment horizontal="left" vertical="center"/>
    </xf>
    <xf numFmtId="2" fontId="4" fillId="2" borderId="7" xfId="1" applyNumberFormat="1" applyFont="1" applyFill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vertical="center"/>
    </xf>
    <xf numFmtId="0" fontId="1" fillId="2" borderId="6" xfId="1" applyFont="1" applyFill="1" applyBorder="1" applyAlignment="1">
      <alignment vertical="center"/>
    </xf>
    <xf numFmtId="2" fontId="1" fillId="4" borderId="5" xfId="1" applyNumberFormat="1" applyFont="1" applyFill="1" applyBorder="1" applyAlignment="1">
      <alignment horizontal="center" vertical="center"/>
    </xf>
    <xf numFmtId="2" fontId="1" fillId="4" borderId="6" xfId="1" applyNumberFormat="1" applyFont="1" applyFill="1" applyBorder="1" applyAlignment="1">
      <alignment horizontal="center" vertical="center"/>
    </xf>
    <xf numFmtId="2" fontId="1" fillId="5" borderId="5" xfId="1" applyNumberFormat="1" applyFont="1" applyFill="1" applyBorder="1" applyAlignment="1">
      <alignment horizontal="center" vertical="center"/>
    </xf>
    <xf numFmtId="2" fontId="1" fillId="5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vertical="center"/>
    </xf>
    <xf numFmtId="2" fontId="1" fillId="2" borderId="6" xfId="1" applyNumberFormat="1" applyFont="1" applyFill="1" applyBorder="1" applyAlignment="1">
      <alignment vertical="center"/>
    </xf>
    <xf numFmtId="2" fontId="1" fillId="9" borderId="7" xfId="1" applyNumberFormat="1" applyFont="1" applyFill="1" applyBorder="1" applyAlignment="1">
      <alignment horizontal="center" vertical="center"/>
    </xf>
    <xf numFmtId="164" fontId="1" fillId="9" borderId="7" xfId="0" applyNumberFormat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vertical="center"/>
    </xf>
    <xf numFmtId="2" fontId="1" fillId="0" borderId="5" xfId="1" applyNumberFormat="1" applyFont="1" applyFill="1" applyBorder="1" applyAlignment="1">
      <alignment vertical="center"/>
    </xf>
    <xf numFmtId="2" fontId="1" fillId="0" borderId="6" xfId="1" applyNumberFormat="1" applyFont="1" applyFill="1" applyBorder="1" applyAlignment="1">
      <alignment vertical="center"/>
    </xf>
    <xf numFmtId="2" fontId="1" fillId="0" borderId="7" xfId="1" applyNumberFormat="1" applyFont="1" applyFill="1" applyBorder="1" applyAlignment="1">
      <alignment horizontal="center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4" borderId="0" xfId="1" applyNumberFormat="1" applyFont="1" applyFill="1" applyBorder="1" applyAlignment="1">
      <alignment horizontal="center" vertical="center"/>
    </xf>
    <xf numFmtId="2" fontId="1" fillId="2" borderId="0" xfId="1" applyNumberFormat="1" applyFont="1" applyFill="1" applyBorder="1" applyAlignment="1">
      <alignment horizontal="center" vertical="center"/>
    </xf>
    <xf numFmtId="0" fontId="2" fillId="5" borderId="0" xfId="1" applyFont="1" applyFill="1" applyBorder="1" applyAlignment="1">
      <alignment vertical="center"/>
    </xf>
    <xf numFmtId="0" fontId="1" fillId="5" borderId="5" xfId="1" applyFont="1" applyFill="1" applyBorder="1" applyAlignment="1">
      <alignment vertical="center"/>
    </xf>
    <xf numFmtId="0" fontId="1" fillId="5" borderId="6" xfId="1" applyFont="1" applyFill="1" applyBorder="1" applyAlignment="1">
      <alignment vertical="center"/>
    </xf>
    <xf numFmtId="2" fontId="16" fillId="5" borderId="0" xfId="1" applyNumberFormat="1" applyFont="1" applyFill="1" applyBorder="1" applyAlignment="1">
      <alignment horizontal="center" vertical="center"/>
    </xf>
    <xf numFmtId="2" fontId="1" fillId="5" borderId="0" xfId="1" applyNumberFormat="1" applyFont="1" applyFill="1" applyBorder="1" applyAlignment="1">
      <alignment horizontal="center" vertical="center"/>
    </xf>
    <xf numFmtId="0" fontId="8" fillId="5" borderId="0" xfId="1" applyFont="1" applyFill="1" applyBorder="1" applyAlignment="1">
      <alignment vertical="center"/>
    </xf>
    <xf numFmtId="2" fontId="4" fillId="5" borderId="5" xfId="1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left" vertical="center"/>
    </xf>
    <xf numFmtId="0" fontId="4" fillId="3" borderId="8" xfId="1" applyFont="1" applyFill="1" applyBorder="1" applyAlignment="1">
      <alignment vertical="center"/>
    </xf>
    <xf numFmtId="0" fontId="4" fillId="3" borderId="9" xfId="1" applyFont="1" applyFill="1" applyBorder="1" applyAlignment="1">
      <alignment vertical="center"/>
    </xf>
    <xf numFmtId="0" fontId="4" fillId="0" borderId="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2" fontId="1" fillId="0" borderId="10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64" fontId="18" fillId="0" borderId="11" xfId="0" applyNumberFormat="1" applyFont="1" applyFill="1" applyBorder="1" applyAlignment="1">
      <alignment horizontal="left" vertical="center"/>
    </xf>
    <xf numFmtId="0" fontId="9" fillId="10" borderId="7" xfId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1" fontId="20" fillId="4" borderId="6" xfId="1" applyNumberFormat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9" xfId="1" quotePrefix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9" fillId="7" borderId="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9" fillId="0" borderId="9" xfId="1" applyFont="1" applyFill="1" applyBorder="1" applyAlignment="1">
      <alignment vertical="center"/>
    </xf>
    <xf numFmtId="2" fontId="11" fillId="0" borderId="5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2" fontId="11" fillId="0" borderId="9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9" fillId="0" borderId="4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5" borderId="7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0" fontId="9" fillId="6" borderId="7" xfId="1" applyFont="1" applyFill="1" applyBorder="1" applyAlignment="1">
      <alignment horizontal="left" vertical="center"/>
    </xf>
    <xf numFmtId="0" fontId="1" fillId="0" borderId="1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2" fontId="9" fillId="7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CC00"/>
      </font>
    </dxf>
    <dxf>
      <font>
        <b/>
        <i val="0"/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CC00"/>
      </font>
    </dxf>
    <dxf>
      <font>
        <b/>
        <i val="0"/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C7CE"/>
      <color rgb="FF9C0006"/>
      <color rgb="FF00FF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12" sqref="E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28</v>
      </c>
      <c r="B3" s="7" t="s">
        <v>81</v>
      </c>
    </row>
    <row r="4" spans="1:8" x14ac:dyDescent="0.2">
      <c r="A4" s="3"/>
      <c r="B4" t="s">
        <v>60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52</v>
      </c>
      <c r="E11" s="6" t="s">
        <v>53</v>
      </c>
      <c r="F11" s="3" t="s">
        <v>16</v>
      </c>
      <c r="H11"/>
    </row>
    <row r="12" spans="1:8" x14ac:dyDescent="0.2">
      <c r="A12" s="3" t="s">
        <v>14</v>
      </c>
      <c r="B12" t="s">
        <v>29</v>
      </c>
      <c r="C12" s="7" t="s">
        <v>82</v>
      </c>
      <c r="D12" s="8" t="s">
        <v>127</v>
      </c>
      <c r="E12" s="8" t="s">
        <v>128</v>
      </c>
      <c r="F12" t="s">
        <v>61</v>
      </c>
      <c r="H12"/>
    </row>
    <row r="13" spans="1:8" x14ac:dyDescent="0.2">
      <c r="C13" s="7"/>
      <c r="D13" s="8"/>
      <c r="E13" s="8"/>
      <c r="F13"/>
      <c r="H13"/>
    </row>
    <row r="14" spans="1:8" x14ac:dyDescent="0.2">
      <c r="C14" s="7"/>
      <c r="D14" s="8"/>
      <c r="E14" s="8"/>
      <c r="F14"/>
      <c r="H14"/>
    </row>
    <row r="15" spans="1:8" x14ac:dyDescent="0.2">
      <c r="C15" s="7"/>
      <c r="D15" s="8"/>
      <c r="E15" s="8"/>
      <c r="F15"/>
      <c r="H15"/>
    </row>
    <row r="16" spans="1:8" x14ac:dyDescent="0.2">
      <c r="C16" s="7"/>
      <c r="D16" s="8"/>
      <c r="E16" s="8"/>
      <c r="F16" s="7"/>
      <c r="H16"/>
    </row>
    <row r="17" spans="3:8" x14ac:dyDescent="0.2">
      <c r="C17" s="7"/>
      <c r="D17" s="8"/>
      <c r="E17" s="8"/>
      <c r="F17" s="7"/>
      <c r="H17"/>
    </row>
    <row r="18" spans="3:8" x14ac:dyDescent="0.2">
      <c r="C18" s="7"/>
      <c r="D18" s="8"/>
      <c r="E18" s="8"/>
      <c r="F18" s="7"/>
      <c r="H18"/>
    </row>
    <row r="19" spans="3:8" x14ac:dyDescent="0.2">
      <c r="C19" s="7"/>
      <c r="D19" s="8"/>
      <c r="E19" s="8"/>
      <c r="F19" s="7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R119"/>
  <sheetViews>
    <sheetView topLeftCell="A94" zoomScale="130" zoomScaleNormal="130" zoomScaleSheetLayoutView="115" workbookViewId="0">
      <selection activeCell="A68" sqref="A68"/>
    </sheetView>
  </sheetViews>
  <sheetFormatPr defaultColWidth="10.7109375" defaultRowHeight="12.75" x14ac:dyDescent="0.2"/>
  <cols>
    <col min="1" max="1" width="41.7109375" style="10" customWidth="1"/>
    <col min="2" max="3" width="11.5703125" style="10" customWidth="1"/>
    <col min="4" max="14" width="8.5703125" style="10" customWidth="1"/>
    <col min="15" max="15" width="61.140625" style="10" bestFit="1" customWidth="1"/>
    <col min="16" max="16384" width="10.7109375" style="10"/>
  </cols>
  <sheetData>
    <row r="1" spans="1:15" ht="13.5" thickBot="1" x14ac:dyDescent="0.25">
      <c r="L1" s="11"/>
      <c r="M1" s="11"/>
      <c r="N1" s="11"/>
      <c r="O1" s="12"/>
    </row>
    <row r="2" spans="1:15" x14ac:dyDescent="0.2">
      <c r="A2" s="13" t="s">
        <v>11</v>
      </c>
      <c r="B2" s="14"/>
      <c r="C2" s="221" t="s">
        <v>112</v>
      </c>
      <c r="D2" s="249" t="s">
        <v>55</v>
      </c>
      <c r="E2" s="250"/>
      <c r="F2" s="249" t="s">
        <v>62</v>
      </c>
      <c r="G2" s="250"/>
      <c r="H2" s="249" t="s">
        <v>63</v>
      </c>
      <c r="I2" s="250"/>
      <c r="J2" s="15"/>
      <c r="K2" s="16"/>
      <c r="L2" s="15"/>
      <c r="M2" s="15"/>
      <c r="N2" s="15"/>
      <c r="O2" s="17" t="s">
        <v>0</v>
      </c>
    </row>
    <row r="3" spans="1:15" x14ac:dyDescent="0.2">
      <c r="A3" s="18"/>
      <c r="B3" s="19"/>
      <c r="C3" s="11"/>
      <c r="D3" s="20" t="s">
        <v>42</v>
      </c>
      <c r="E3" s="21" t="s">
        <v>43</v>
      </c>
      <c r="F3" s="20" t="s">
        <v>42</v>
      </c>
      <c r="G3" s="21" t="s">
        <v>43</v>
      </c>
      <c r="H3" s="20" t="s">
        <v>42</v>
      </c>
      <c r="I3" s="21" t="s">
        <v>43</v>
      </c>
      <c r="J3" s="22"/>
      <c r="K3" s="23"/>
      <c r="L3" s="22"/>
      <c r="M3" s="22"/>
      <c r="N3" s="22"/>
      <c r="O3" s="24"/>
    </row>
    <row r="4" spans="1:15" x14ac:dyDescent="0.2">
      <c r="A4" s="25"/>
      <c r="B4" s="26" t="s">
        <v>1</v>
      </c>
      <c r="C4" s="23"/>
      <c r="D4" s="27"/>
      <c r="E4" s="28"/>
      <c r="F4" s="27"/>
      <c r="G4" s="28"/>
      <c r="H4" s="27"/>
      <c r="I4" s="28"/>
      <c r="J4" s="29"/>
      <c r="K4" s="22"/>
      <c r="L4" s="22"/>
      <c r="M4" s="22"/>
      <c r="N4" s="22"/>
      <c r="O4" s="30"/>
    </row>
    <row r="5" spans="1:15" x14ac:dyDescent="0.2">
      <c r="A5" s="25" t="s">
        <v>30</v>
      </c>
      <c r="B5" s="31" t="s">
        <v>31</v>
      </c>
      <c r="C5" s="72"/>
      <c r="D5" s="32">
        <v>15</v>
      </c>
      <c r="E5" s="33">
        <f>$D5</f>
        <v>15</v>
      </c>
      <c r="F5" s="27"/>
      <c r="G5" s="28"/>
      <c r="H5" s="27"/>
      <c r="I5" s="28"/>
      <c r="J5" s="34"/>
      <c r="K5" s="22"/>
      <c r="L5" s="35"/>
      <c r="M5" s="35"/>
      <c r="N5" s="22"/>
      <c r="O5" s="36" t="s">
        <v>83</v>
      </c>
    </row>
    <row r="6" spans="1:15" x14ac:dyDescent="0.2">
      <c r="A6" s="25" t="s">
        <v>32</v>
      </c>
      <c r="B6" s="31" t="s">
        <v>33</v>
      </c>
      <c r="C6" s="72"/>
      <c r="D6" s="32">
        <v>10</v>
      </c>
      <c r="E6" s="33">
        <f>$D6</f>
        <v>10</v>
      </c>
      <c r="F6" s="27"/>
      <c r="G6" s="28"/>
      <c r="H6" s="27"/>
      <c r="I6" s="28"/>
      <c r="J6" s="34"/>
      <c r="K6" s="22"/>
      <c r="L6" s="35"/>
      <c r="M6" s="35"/>
      <c r="N6" s="22"/>
      <c r="O6" s="36" t="s">
        <v>83</v>
      </c>
    </row>
    <row r="7" spans="1:15" x14ac:dyDescent="0.2">
      <c r="A7" s="37" t="s">
        <v>34</v>
      </c>
      <c r="B7" s="38" t="s">
        <v>2</v>
      </c>
      <c r="C7" s="43"/>
      <c r="D7" s="39">
        <v>-101</v>
      </c>
      <c r="E7" s="40">
        <f>$D7</f>
        <v>-101</v>
      </c>
      <c r="F7" s="41"/>
      <c r="G7" s="42"/>
      <c r="H7" s="41"/>
      <c r="I7" s="42"/>
      <c r="J7" s="34"/>
      <c r="K7" s="22"/>
      <c r="L7" s="35"/>
      <c r="M7" s="35"/>
      <c r="N7" s="43"/>
      <c r="O7" s="36" t="s">
        <v>84</v>
      </c>
    </row>
    <row r="8" spans="1:15" s="11" customFormat="1" x14ac:dyDescent="0.2">
      <c r="A8" s="37" t="s">
        <v>3</v>
      </c>
      <c r="B8" s="44" t="s">
        <v>4</v>
      </c>
      <c r="C8" s="57"/>
      <c r="D8" s="45"/>
      <c r="E8" s="44"/>
      <c r="F8" s="39">
        <v>3</v>
      </c>
      <c r="G8" s="46">
        <v>13.5</v>
      </c>
      <c r="H8" s="39">
        <v>3</v>
      </c>
      <c r="I8" s="46">
        <v>13.5</v>
      </c>
      <c r="J8" s="47"/>
      <c r="K8" s="47"/>
      <c r="L8" s="43"/>
      <c r="M8" s="43"/>
      <c r="N8" s="43"/>
      <c r="O8" s="36" t="s">
        <v>84</v>
      </c>
    </row>
    <row r="9" spans="1:15" s="11" customFormat="1" x14ac:dyDescent="0.2">
      <c r="A9" s="37" t="s">
        <v>41</v>
      </c>
      <c r="B9" s="44"/>
      <c r="C9" s="57"/>
      <c r="D9" s="45"/>
      <c r="E9" s="44"/>
      <c r="F9" s="48">
        <v>52</v>
      </c>
      <c r="G9" s="49">
        <f>$F9</f>
        <v>52</v>
      </c>
      <c r="H9" s="48">
        <v>52</v>
      </c>
      <c r="I9" s="49">
        <f>$H9</f>
        <v>52</v>
      </c>
      <c r="J9" s="47"/>
      <c r="K9" s="47"/>
      <c r="L9" s="43"/>
      <c r="M9" s="43"/>
      <c r="N9" s="43"/>
      <c r="O9" s="214" t="s">
        <v>85</v>
      </c>
    </row>
    <row r="10" spans="1:15" s="11" customFormat="1" x14ac:dyDescent="0.2">
      <c r="A10" s="11" t="s">
        <v>113</v>
      </c>
      <c r="B10" s="44" t="s">
        <v>4</v>
      </c>
      <c r="C10" s="222">
        <v>-6</v>
      </c>
      <c r="D10" s="45"/>
      <c r="E10" s="44"/>
      <c r="F10" s="224"/>
      <c r="G10" s="49"/>
      <c r="H10" s="224"/>
      <c r="I10" s="49"/>
      <c r="J10" s="47"/>
      <c r="K10" s="47"/>
      <c r="L10" s="43"/>
      <c r="M10" s="43"/>
      <c r="N10" s="43"/>
      <c r="O10" s="36" t="s">
        <v>124</v>
      </c>
    </row>
    <row r="11" spans="1:15" ht="13.5" thickBot="1" x14ac:dyDescent="0.25">
      <c r="A11" s="50" t="s">
        <v>129</v>
      </c>
      <c r="B11" s="51"/>
      <c r="C11" s="223"/>
      <c r="D11" s="52"/>
      <c r="E11" s="53"/>
      <c r="F11" s="52"/>
      <c r="G11" s="53"/>
      <c r="H11" s="52"/>
      <c r="I11" s="53"/>
      <c r="J11" s="54"/>
      <c r="K11" s="54"/>
      <c r="L11" s="55"/>
      <c r="M11" s="55"/>
      <c r="N11" s="55"/>
      <c r="O11" s="56"/>
    </row>
    <row r="12" spans="1:15" x14ac:dyDescent="0.2">
      <c r="B12" s="43"/>
      <c r="C12" s="43"/>
      <c r="D12" s="57"/>
      <c r="E12" s="57"/>
      <c r="F12" s="57"/>
      <c r="G12" s="57"/>
      <c r="H12" s="43"/>
      <c r="I12" s="47"/>
      <c r="J12" s="47"/>
      <c r="K12" s="47"/>
      <c r="L12" s="11"/>
      <c r="M12" s="11"/>
      <c r="N12" s="11"/>
      <c r="O12" s="9"/>
    </row>
    <row r="13" spans="1:15" ht="13.5" thickBot="1" x14ac:dyDescent="0.25">
      <c r="A13" s="11"/>
      <c r="B13" s="57"/>
      <c r="C13" s="57"/>
      <c r="D13" s="57"/>
      <c r="E13" s="57"/>
      <c r="F13" s="57"/>
      <c r="G13" s="57"/>
      <c r="H13" s="43"/>
      <c r="I13" s="34"/>
      <c r="J13" s="34"/>
      <c r="K13" s="58"/>
      <c r="L13" s="57"/>
      <c r="M13" s="57"/>
      <c r="N13" s="57"/>
      <c r="O13" s="59"/>
    </row>
    <row r="14" spans="1:15" x14ac:dyDescent="0.2">
      <c r="A14" s="13" t="s">
        <v>19</v>
      </c>
      <c r="B14" s="60"/>
      <c r="C14" s="106"/>
      <c r="D14" s="249" t="s">
        <v>55</v>
      </c>
      <c r="E14" s="250"/>
      <c r="F14" s="249" t="s">
        <v>62</v>
      </c>
      <c r="G14" s="250"/>
      <c r="H14" s="249" t="s">
        <v>63</v>
      </c>
      <c r="I14" s="250"/>
      <c r="J14" s="15"/>
      <c r="K14" s="16"/>
      <c r="L14" s="61"/>
      <c r="M14" s="61"/>
      <c r="N14" s="61"/>
      <c r="O14" s="17" t="s">
        <v>0</v>
      </c>
    </row>
    <row r="15" spans="1:15" x14ac:dyDescent="0.2">
      <c r="A15" s="18"/>
      <c r="B15" s="44"/>
      <c r="C15" s="57"/>
      <c r="D15" s="20" t="s">
        <v>42</v>
      </c>
      <c r="E15" s="21" t="s">
        <v>43</v>
      </c>
      <c r="F15" s="20" t="s">
        <v>42</v>
      </c>
      <c r="G15" s="21" t="s">
        <v>43</v>
      </c>
      <c r="H15" s="20" t="s">
        <v>42</v>
      </c>
      <c r="I15" s="21" t="s">
        <v>43</v>
      </c>
      <c r="J15" s="22"/>
      <c r="K15" s="23"/>
      <c r="L15" s="43"/>
      <c r="M15" s="43"/>
      <c r="N15" s="43"/>
      <c r="O15" s="24"/>
    </row>
    <row r="16" spans="1:15" x14ac:dyDescent="0.2">
      <c r="A16" s="62" t="s">
        <v>20</v>
      </c>
      <c r="B16" s="38" t="s">
        <v>37</v>
      </c>
      <c r="C16" s="43"/>
      <c r="D16" s="63">
        <f>(10^12)*(10^-3)*(D5/15)*10^(D7/10)</f>
        <v>7.9432823472427916E-2</v>
      </c>
      <c r="E16" s="64">
        <f>(10^12)*(10^-3)*(E5/15)*10^(E7/10)</f>
        <v>7.9432823472427916E-2</v>
      </c>
      <c r="F16" s="63">
        <f>(10^12)*(10^-3)*(D5/15)*10^((D7+F8)/10)</f>
        <v>0.15848931924611098</v>
      </c>
      <c r="G16" s="64">
        <f>(10^12)*(10^-3)*(E5/15)*10^((E7+G8)/10)</f>
        <v>1.7782794100389197</v>
      </c>
      <c r="H16" s="65">
        <f>(10^12)*(10^-3)*(D5/15)*10^((D7+H8)/10)</f>
        <v>0.15848931924611098</v>
      </c>
      <c r="I16" s="64">
        <f>(10^12)*(10^-3)*(E5/15)*10^((E7+I8)/10)</f>
        <v>1.7782794100389197</v>
      </c>
      <c r="J16" s="66"/>
      <c r="K16" s="67"/>
      <c r="L16" s="67"/>
      <c r="M16" s="67"/>
      <c r="N16" s="67"/>
      <c r="O16" s="36" t="s">
        <v>44</v>
      </c>
    </row>
    <row r="17" spans="1:18" x14ac:dyDescent="0.2">
      <c r="A17" s="68" t="s">
        <v>45</v>
      </c>
      <c r="B17" s="44" t="s">
        <v>4</v>
      </c>
      <c r="C17" s="57"/>
      <c r="D17" s="45"/>
      <c r="E17" s="44"/>
      <c r="F17" s="69">
        <f>10*LOG(F16/(D16+H16))</f>
        <v>-1.7643486243648521</v>
      </c>
      <c r="G17" s="40">
        <f>10*LOG(G16/(E16+I16))</f>
        <v>-0.18978441047734529</v>
      </c>
      <c r="H17" s="69">
        <f>10*LOG(H16/(D16+F16))</f>
        <v>-1.7643486243648521</v>
      </c>
      <c r="I17" s="40">
        <f>10*LOG(I16/(E16+G16))</f>
        <v>-0.18978441047734529</v>
      </c>
      <c r="J17" s="34"/>
      <c r="K17" s="58"/>
      <c r="L17" s="70"/>
      <c r="M17" s="70"/>
      <c r="N17" s="70"/>
      <c r="O17" s="36" t="s">
        <v>46</v>
      </c>
    </row>
    <row r="18" spans="1:18" x14ac:dyDescent="0.2">
      <c r="A18" s="71" t="s">
        <v>48</v>
      </c>
      <c r="B18" s="44" t="s">
        <v>35</v>
      </c>
      <c r="C18" s="57"/>
      <c r="D18" s="45"/>
      <c r="E18" s="44"/>
      <c r="F18" s="41">
        <f>D7+F8+10*LOG(D5/15)</f>
        <v>-98</v>
      </c>
      <c r="G18" s="42">
        <f>E7+G8+10*LOG(E5/15)</f>
        <v>-87.5</v>
      </c>
      <c r="H18" s="69">
        <f>D7+H8+10*LOG(D5/15)</f>
        <v>-98</v>
      </c>
      <c r="I18" s="42">
        <f>E7+I8+10*LOG(E5/15)</f>
        <v>-87.5</v>
      </c>
      <c r="J18" s="34"/>
      <c r="K18" s="58"/>
      <c r="L18" s="72"/>
      <c r="M18" s="72"/>
      <c r="N18" s="72"/>
      <c r="O18" s="73" t="s">
        <v>47</v>
      </c>
      <c r="Q18" s="74"/>
      <c r="R18" s="74"/>
    </row>
    <row r="19" spans="1:18" s="11" customFormat="1" x14ac:dyDescent="0.2">
      <c r="A19" s="71" t="s">
        <v>64</v>
      </c>
      <c r="B19" s="44" t="s">
        <v>36</v>
      </c>
      <c r="C19" s="57"/>
      <c r="D19" s="225">
        <f>10*LOG((D16+F16+H16)*10^-9)+10*LOG(F9*12)</f>
        <v>-66.066692069966876</v>
      </c>
      <c r="E19" s="226">
        <f>10*LOG((E16+G16+I16)*10^-9)+10*LOG(G9*12)</f>
        <v>-56.441925338876075</v>
      </c>
      <c r="F19" s="41"/>
      <c r="G19" s="42"/>
      <c r="H19" s="69"/>
      <c r="I19" s="42"/>
      <c r="J19" s="34"/>
      <c r="K19" s="58"/>
      <c r="L19" s="72"/>
      <c r="M19" s="72"/>
      <c r="N19" s="72"/>
      <c r="O19" s="73" t="s">
        <v>27</v>
      </c>
      <c r="Q19" s="227"/>
      <c r="R19" s="227"/>
    </row>
    <row r="20" spans="1:18" ht="13.5" thickBot="1" x14ac:dyDescent="0.25">
      <c r="A20" s="75" t="s">
        <v>114</v>
      </c>
      <c r="B20" s="53" t="s">
        <v>4</v>
      </c>
      <c r="C20" s="217"/>
      <c r="D20" s="76"/>
      <c r="E20" s="77"/>
      <c r="F20" s="78"/>
      <c r="G20" s="79"/>
      <c r="H20" s="80">
        <f>H18-F18-C10</f>
        <v>6</v>
      </c>
      <c r="I20" s="79"/>
      <c r="J20" s="81"/>
      <c r="K20" s="82"/>
      <c r="L20" s="83"/>
      <c r="M20" s="83"/>
      <c r="N20" s="83"/>
      <c r="O20" s="84" t="s">
        <v>115</v>
      </c>
      <c r="Q20" s="74"/>
      <c r="R20" s="74"/>
    </row>
    <row r="21" spans="1:18" x14ac:dyDescent="0.2">
      <c r="H21" s="59"/>
      <c r="I21" s="59"/>
      <c r="J21" s="59"/>
      <c r="O21" s="59"/>
      <c r="Q21" s="74"/>
    </row>
    <row r="22" spans="1:18" ht="13.5" thickBot="1" x14ac:dyDescent="0.25">
      <c r="A22" s="11"/>
      <c r="B22" s="57"/>
      <c r="C22" s="57"/>
      <c r="D22" s="57"/>
      <c r="E22" s="57"/>
      <c r="F22" s="57"/>
      <c r="G22" s="57"/>
      <c r="H22" s="43"/>
      <c r="I22" s="35"/>
      <c r="J22" s="35"/>
      <c r="K22" s="85"/>
      <c r="L22" s="57"/>
      <c r="M22" s="57"/>
      <c r="N22" s="57"/>
      <c r="O22" s="59"/>
      <c r="Q22" s="74"/>
    </row>
    <row r="23" spans="1:18" ht="13.5" thickBot="1" x14ac:dyDescent="0.25">
      <c r="A23" s="13" t="s">
        <v>21</v>
      </c>
      <c r="B23" s="60"/>
      <c r="C23" s="235"/>
      <c r="D23" s="253" t="s">
        <v>54</v>
      </c>
      <c r="E23" s="253"/>
      <c r="F23" s="253"/>
      <c r="G23" s="253"/>
      <c r="H23" s="253"/>
      <c r="I23" s="254"/>
      <c r="J23" s="252" t="s">
        <v>26</v>
      </c>
      <c r="K23" s="254"/>
      <c r="L23" s="86"/>
      <c r="M23" s="87"/>
      <c r="N23" s="14"/>
      <c r="O23" s="17" t="s">
        <v>0</v>
      </c>
      <c r="Q23" s="74"/>
    </row>
    <row r="24" spans="1:18" x14ac:dyDescent="0.2">
      <c r="A24" s="18"/>
      <c r="B24" s="44"/>
      <c r="C24" s="57"/>
      <c r="D24" s="249" t="s">
        <v>55</v>
      </c>
      <c r="E24" s="250"/>
      <c r="F24" s="249" t="s">
        <v>62</v>
      </c>
      <c r="G24" s="250"/>
      <c r="H24" s="249" t="s">
        <v>63</v>
      </c>
      <c r="I24" s="250"/>
      <c r="J24" s="88"/>
      <c r="K24" s="89"/>
      <c r="L24" s="37"/>
      <c r="M24" s="11"/>
      <c r="N24" s="19"/>
      <c r="O24" s="24"/>
      <c r="Q24" s="74"/>
    </row>
    <row r="25" spans="1:18" x14ac:dyDescent="0.2">
      <c r="A25" s="18"/>
      <c r="B25" s="44"/>
      <c r="C25" s="57"/>
      <c r="D25" s="20" t="s">
        <v>42</v>
      </c>
      <c r="E25" s="21" t="s">
        <v>43</v>
      </c>
      <c r="F25" s="20" t="s">
        <v>42</v>
      </c>
      <c r="G25" s="21" t="s">
        <v>43</v>
      </c>
      <c r="H25" s="20" t="s">
        <v>42</v>
      </c>
      <c r="I25" s="21" t="s">
        <v>43</v>
      </c>
      <c r="J25" s="20" t="s">
        <v>42</v>
      </c>
      <c r="K25" s="21" t="s">
        <v>43</v>
      </c>
      <c r="L25" s="37"/>
      <c r="M25" s="11"/>
      <c r="N25" s="19"/>
      <c r="O25" s="24"/>
    </row>
    <row r="26" spans="1:18" x14ac:dyDescent="0.2">
      <c r="A26" s="90" t="s">
        <v>87</v>
      </c>
      <c r="B26" s="91" t="s">
        <v>6</v>
      </c>
      <c r="C26" s="218"/>
      <c r="D26" s="92">
        <v>1.5</v>
      </c>
      <c r="E26" s="93">
        <f>$D26</f>
        <v>1.5</v>
      </c>
      <c r="F26" s="94"/>
      <c r="G26" s="93"/>
      <c r="H26" s="11"/>
      <c r="I26" s="19"/>
      <c r="J26" s="95"/>
      <c r="K26" s="40"/>
      <c r="L26" s="37"/>
      <c r="M26" s="11"/>
      <c r="N26" s="19"/>
      <c r="O26" s="30" t="s">
        <v>89</v>
      </c>
    </row>
    <row r="27" spans="1:18" ht="15.75" x14ac:dyDescent="0.2">
      <c r="A27" s="215" t="s">
        <v>86</v>
      </c>
      <c r="B27" s="97" t="s">
        <v>6</v>
      </c>
      <c r="C27" s="219"/>
      <c r="D27" s="92">
        <v>1.5</v>
      </c>
      <c r="E27" s="93">
        <f>$D27</f>
        <v>1.5</v>
      </c>
      <c r="F27" s="94"/>
      <c r="G27" s="93"/>
      <c r="H27" s="11"/>
      <c r="I27" s="19"/>
      <c r="J27" s="95"/>
      <c r="K27" s="40"/>
      <c r="L27" s="37"/>
      <c r="M27" s="11"/>
      <c r="N27" s="19"/>
      <c r="O27" s="30" t="s">
        <v>89</v>
      </c>
    </row>
    <row r="28" spans="1:18" s="11" customFormat="1" x14ac:dyDescent="0.2">
      <c r="A28" s="90" t="s">
        <v>88</v>
      </c>
      <c r="B28" s="91" t="s">
        <v>6</v>
      </c>
      <c r="C28" s="218"/>
      <c r="D28" s="94"/>
      <c r="E28" s="93"/>
      <c r="F28" s="92">
        <v>0.3</v>
      </c>
      <c r="G28" s="93">
        <f>$F28</f>
        <v>0.3</v>
      </c>
      <c r="H28" s="92">
        <v>0.3</v>
      </c>
      <c r="I28" s="93">
        <f>$H28</f>
        <v>0.3</v>
      </c>
      <c r="J28" s="94"/>
      <c r="K28" s="40"/>
      <c r="L28" s="94"/>
      <c r="M28" s="98"/>
      <c r="N28" s="93"/>
      <c r="O28" s="30" t="s">
        <v>89</v>
      </c>
      <c r="P28" s="37"/>
    </row>
    <row r="29" spans="1:18" s="11" customFormat="1" ht="15.75" x14ac:dyDescent="0.2">
      <c r="A29" s="96" t="s">
        <v>57</v>
      </c>
      <c r="B29" s="97" t="s">
        <v>6</v>
      </c>
      <c r="C29" s="219"/>
      <c r="D29" s="94"/>
      <c r="E29" s="93"/>
      <c r="F29" s="92">
        <v>0.3</v>
      </c>
      <c r="G29" s="93">
        <f>$F29</f>
        <v>0.3</v>
      </c>
      <c r="H29" s="92">
        <v>0.3</v>
      </c>
      <c r="I29" s="93">
        <f>$H29</f>
        <v>0.3</v>
      </c>
      <c r="J29" s="94"/>
      <c r="K29" s="40"/>
      <c r="L29" s="94"/>
      <c r="M29" s="98"/>
      <c r="N29" s="93"/>
      <c r="O29" s="30" t="s">
        <v>89</v>
      </c>
    </row>
    <row r="30" spans="1:18" s="11" customFormat="1" x14ac:dyDescent="0.2">
      <c r="A30" s="62" t="s">
        <v>105</v>
      </c>
      <c r="B30" s="91" t="s">
        <v>6</v>
      </c>
      <c r="C30" s="218"/>
      <c r="D30" s="94"/>
      <c r="E30" s="93"/>
      <c r="F30" s="94"/>
      <c r="G30" s="93"/>
      <c r="H30" s="94"/>
      <c r="I30" s="93"/>
      <c r="J30" s="92">
        <v>8.5</v>
      </c>
      <c r="K30" s="93">
        <f>$J30</f>
        <v>8.5</v>
      </c>
      <c r="L30" s="94"/>
      <c r="M30" s="98"/>
      <c r="N30" s="93"/>
      <c r="O30" s="204" t="s">
        <v>90</v>
      </c>
    </row>
    <row r="31" spans="1:18" s="11" customFormat="1" ht="13.5" thickBot="1" x14ac:dyDescent="0.25">
      <c r="A31" s="228" t="s">
        <v>126</v>
      </c>
      <c r="B31" s="99" t="s">
        <v>6</v>
      </c>
      <c r="C31" s="220"/>
      <c r="D31" s="100"/>
      <c r="E31" s="101"/>
      <c r="F31" s="100"/>
      <c r="G31" s="101"/>
      <c r="H31" s="100"/>
      <c r="I31" s="101"/>
      <c r="J31" s="102">
        <v>2</v>
      </c>
      <c r="K31" s="101"/>
      <c r="L31" s="103"/>
      <c r="M31" s="103"/>
      <c r="N31" s="103"/>
      <c r="O31" s="104" t="s">
        <v>125</v>
      </c>
    </row>
    <row r="32" spans="1:18" x14ac:dyDescent="0.2"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59"/>
    </row>
    <row r="33" spans="1:15" ht="13.5" thickBot="1" x14ac:dyDescent="0.25">
      <c r="A33" s="105"/>
      <c r="B33" s="57"/>
      <c r="C33" s="57"/>
      <c r="D33" s="57"/>
      <c r="E33" s="57"/>
      <c r="F33" s="57"/>
      <c r="G33" s="57"/>
      <c r="H33" s="43"/>
      <c r="I33" s="43"/>
      <c r="J33" s="43"/>
      <c r="K33" s="43"/>
      <c r="L33" s="43"/>
      <c r="M33" s="43"/>
      <c r="N33" s="43"/>
      <c r="O33" s="59"/>
    </row>
    <row r="34" spans="1:15" ht="13.5" thickBot="1" x14ac:dyDescent="0.25">
      <c r="A34" s="13" t="s">
        <v>58</v>
      </c>
      <c r="B34" s="106"/>
      <c r="C34" s="235"/>
      <c r="D34" s="252" t="s">
        <v>54</v>
      </c>
      <c r="E34" s="253"/>
      <c r="F34" s="253"/>
      <c r="G34" s="253"/>
      <c r="H34" s="253"/>
      <c r="I34" s="254"/>
      <c r="J34" s="252" t="s">
        <v>26</v>
      </c>
      <c r="K34" s="254"/>
      <c r="L34" s="247" t="s">
        <v>17</v>
      </c>
      <c r="M34" s="248"/>
      <c r="N34" s="107"/>
      <c r="O34" s="108" t="s">
        <v>0</v>
      </c>
    </row>
    <row r="35" spans="1:15" x14ac:dyDescent="0.2">
      <c r="A35" s="18"/>
      <c r="B35" s="57"/>
      <c r="C35" s="236"/>
      <c r="D35" s="249" t="s">
        <v>55</v>
      </c>
      <c r="E35" s="250"/>
      <c r="F35" s="249" t="s">
        <v>62</v>
      </c>
      <c r="G35" s="250"/>
      <c r="H35" s="249" t="s">
        <v>63</v>
      </c>
      <c r="I35" s="250"/>
      <c r="J35" s="88"/>
      <c r="K35" s="89"/>
      <c r="L35" s="109"/>
      <c r="M35" s="107"/>
      <c r="N35" s="110"/>
      <c r="O35" s="110"/>
    </row>
    <row r="36" spans="1:15" x14ac:dyDescent="0.2">
      <c r="A36" s="18"/>
      <c r="B36" s="57"/>
      <c r="C36" s="236"/>
      <c r="D36" s="20" t="s">
        <v>42</v>
      </c>
      <c r="E36" s="21" t="s">
        <v>43</v>
      </c>
      <c r="F36" s="20" t="s">
        <v>42</v>
      </c>
      <c r="G36" s="21" t="s">
        <v>43</v>
      </c>
      <c r="H36" s="20" t="s">
        <v>42</v>
      </c>
      <c r="I36" s="21" t="s">
        <v>43</v>
      </c>
      <c r="J36" s="20" t="s">
        <v>42</v>
      </c>
      <c r="K36" s="21" t="s">
        <v>43</v>
      </c>
      <c r="L36" s="20" t="s">
        <v>42</v>
      </c>
      <c r="M36" s="21" t="s">
        <v>43</v>
      </c>
      <c r="N36" s="110"/>
      <c r="O36" s="110"/>
    </row>
    <row r="37" spans="1:15" ht="12.75" customHeight="1" x14ac:dyDescent="0.2">
      <c r="A37" s="111"/>
      <c r="B37" s="29"/>
      <c r="C37" s="238"/>
      <c r="D37" s="27"/>
      <c r="E37" s="28"/>
      <c r="F37" s="27"/>
      <c r="G37" s="28"/>
      <c r="H37" s="27"/>
      <c r="I37" s="28"/>
      <c r="J37" s="27"/>
      <c r="K37" s="28"/>
      <c r="L37" s="112"/>
      <c r="M37" s="113"/>
      <c r="N37" s="113"/>
      <c r="O37" s="114"/>
    </row>
    <row r="38" spans="1:15" x14ac:dyDescent="0.2">
      <c r="A38" s="115" t="s">
        <v>91</v>
      </c>
      <c r="B38" s="116" t="s">
        <v>5</v>
      </c>
      <c r="C38" s="239"/>
      <c r="D38" s="117">
        <v>0</v>
      </c>
      <c r="E38" s="118">
        <v>0</v>
      </c>
      <c r="F38" s="117">
        <v>1</v>
      </c>
      <c r="G38" s="118">
        <v>1</v>
      </c>
      <c r="H38" s="117">
        <f>H16/(D16+H16)</f>
        <v>0.66613942458312225</v>
      </c>
      <c r="I38" s="118">
        <f>I16/(E16+I16)</f>
        <v>0.957241588853464</v>
      </c>
      <c r="J38" s="117"/>
      <c r="K38" s="119"/>
      <c r="L38" s="120"/>
      <c r="M38" s="121"/>
      <c r="N38" s="119"/>
      <c r="O38" s="114" t="s">
        <v>25</v>
      </c>
    </row>
    <row r="39" spans="1:15" x14ac:dyDescent="0.2">
      <c r="A39" s="122" t="s">
        <v>92</v>
      </c>
      <c r="B39" s="116" t="s">
        <v>4</v>
      </c>
      <c r="C39" s="239"/>
      <c r="D39" s="117">
        <f>D$27*D38</f>
        <v>0</v>
      </c>
      <c r="E39" s="118">
        <f>E$27*E38</f>
        <v>0</v>
      </c>
      <c r="F39" s="117">
        <f>F$29*F38</f>
        <v>0.3</v>
      </c>
      <c r="G39" s="118">
        <f>G$29*G38</f>
        <v>0.3</v>
      </c>
      <c r="H39" s="117">
        <f>H$29*H38</f>
        <v>0.19984182737493666</v>
      </c>
      <c r="I39" s="118">
        <f>I$29*I38</f>
        <v>0.28717247665603918</v>
      </c>
      <c r="J39" s="117"/>
      <c r="K39" s="119"/>
      <c r="L39" s="123">
        <f>SQRT(SUMSQ(D39,F39,H39))</f>
        <v>0.3604674131853724</v>
      </c>
      <c r="M39" s="124">
        <f>SQRT(SUMSQ(E39,G39,I39))</f>
        <v>0.41529270562913018</v>
      </c>
      <c r="N39" s="125"/>
      <c r="O39" s="114" t="s">
        <v>38</v>
      </c>
    </row>
    <row r="40" spans="1:15" x14ac:dyDescent="0.2">
      <c r="A40" s="126"/>
      <c r="B40" s="29"/>
      <c r="C40" s="238"/>
      <c r="D40" s="65"/>
      <c r="E40" s="127"/>
      <c r="F40" s="65"/>
      <c r="G40" s="127"/>
      <c r="H40" s="65"/>
      <c r="I40" s="127"/>
      <c r="J40" s="65"/>
      <c r="K40" s="127"/>
      <c r="L40" s="128"/>
      <c r="M40" s="129"/>
      <c r="N40" s="113"/>
      <c r="O40" s="114"/>
    </row>
    <row r="41" spans="1:15" x14ac:dyDescent="0.2">
      <c r="A41" s="126"/>
      <c r="B41" s="29"/>
      <c r="C41" s="238"/>
      <c r="D41" s="65"/>
      <c r="E41" s="127"/>
      <c r="F41" s="65"/>
      <c r="G41" s="127"/>
      <c r="H41" s="65"/>
      <c r="I41" s="127"/>
      <c r="J41" s="65"/>
      <c r="K41" s="127"/>
      <c r="L41" s="128"/>
      <c r="M41" s="129"/>
      <c r="N41" s="113"/>
      <c r="O41" s="114"/>
    </row>
    <row r="42" spans="1:15" x14ac:dyDescent="0.2">
      <c r="A42" s="130" t="s">
        <v>65</v>
      </c>
      <c r="B42" s="131" t="s">
        <v>5</v>
      </c>
      <c r="C42" s="237"/>
      <c r="D42" s="132">
        <v>1</v>
      </c>
      <c r="E42" s="119">
        <v>1</v>
      </c>
      <c r="F42" s="132">
        <v>1</v>
      </c>
      <c r="G42" s="119">
        <v>1</v>
      </c>
      <c r="H42" s="132"/>
      <c r="I42" s="119"/>
      <c r="J42" s="132"/>
      <c r="K42" s="119"/>
      <c r="L42" s="120"/>
      <c r="M42" s="121"/>
      <c r="N42" s="119"/>
      <c r="O42" s="114" t="s">
        <v>25</v>
      </c>
    </row>
    <row r="43" spans="1:15" x14ac:dyDescent="0.2">
      <c r="A43" s="133" t="s">
        <v>66</v>
      </c>
      <c r="B43" s="131" t="s">
        <v>4</v>
      </c>
      <c r="C43" s="237"/>
      <c r="D43" s="117">
        <f>D$27*D42</f>
        <v>1.5</v>
      </c>
      <c r="E43" s="118">
        <f>E$27*E42</f>
        <v>1.5</v>
      </c>
      <c r="F43" s="117">
        <f>F$29*F42</f>
        <v>0.3</v>
      </c>
      <c r="G43" s="118">
        <f>G$29*G42</f>
        <v>0.3</v>
      </c>
      <c r="H43" s="117"/>
      <c r="I43" s="119"/>
      <c r="J43" s="132"/>
      <c r="K43" s="119"/>
      <c r="L43" s="123">
        <f>SQRT(SUMSQ(D43,F43))</f>
        <v>1.5297058540778354</v>
      </c>
      <c r="M43" s="124">
        <f>SQRT(SUMSQ(E43,G43))</f>
        <v>1.5297058540778354</v>
      </c>
      <c r="N43" s="125"/>
      <c r="O43" s="114" t="s">
        <v>39</v>
      </c>
    </row>
    <row r="44" spans="1:15" x14ac:dyDescent="0.2">
      <c r="A44" s="126"/>
      <c r="B44" s="29"/>
      <c r="C44" s="238"/>
      <c r="D44" s="65"/>
      <c r="E44" s="127"/>
      <c r="F44" s="65"/>
      <c r="G44" s="127"/>
      <c r="H44" s="65"/>
      <c r="I44" s="127"/>
      <c r="J44" s="65"/>
      <c r="K44" s="127"/>
      <c r="L44" s="128"/>
      <c r="M44" s="129"/>
      <c r="N44" s="113"/>
      <c r="O44" s="114"/>
    </row>
    <row r="45" spans="1:15" x14ac:dyDescent="0.2">
      <c r="A45" s="126"/>
      <c r="B45" s="29"/>
      <c r="C45" s="238"/>
      <c r="D45" s="65"/>
      <c r="E45" s="127"/>
      <c r="F45" s="65"/>
      <c r="G45" s="127"/>
      <c r="H45" s="65"/>
      <c r="I45" s="127"/>
      <c r="J45" s="65"/>
      <c r="K45" s="127"/>
      <c r="L45" s="128"/>
      <c r="M45" s="129"/>
      <c r="N45" s="113"/>
      <c r="O45" s="114"/>
    </row>
    <row r="46" spans="1:15" x14ac:dyDescent="0.2">
      <c r="A46" s="130" t="s">
        <v>93</v>
      </c>
      <c r="B46" s="131" t="s">
        <v>5</v>
      </c>
      <c r="C46" s="237"/>
      <c r="D46" s="132">
        <v>0</v>
      </c>
      <c r="E46" s="119">
        <v>0</v>
      </c>
      <c r="F46" s="117">
        <f>F16/(D16+F16)</f>
        <v>0.66613942458312225</v>
      </c>
      <c r="G46" s="118">
        <f>G16/(E16+G16)</f>
        <v>0.957241588853464</v>
      </c>
      <c r="H46" s="117">
        <v>1</v>
      </c>
      <c r="I46" s="118">
        <v>1</v>
      </c>
      <c r="J46" s="134"/>
      <c r="K46" s="119"/>
      <c r="L46" s="120"/>
      <c r="M46" s="121"/>
      <c r="N46" s="119"/>
      <c r="O46" s="114" t="s">
        <v>25</v>
      </c>
    </row>
    <row r="47" spans="1:15" x14ac:dyDescent="0.2">
      <c r="A47" s="133" t="s">
        <v>94</v>
      </c>
      <c r="B47" s="131" t="s">
        <v>4</v>
      </c>
      <c r="C47" s="237"/>
      <c r="D47" s="117">
        <f>D$27*D46</f>
        <v>0</v>
      </c>
      <c r="E47" s="134">
        <f>E$27*E46</f>
        <v>0</v>
      </c>
      <c r="F47" s="117">
        <f>F$29*F46</f>
        <v>0.19984182737493666</v>
      </c>
      <c r="G47" s="118">
        <f>G$29*G46</f>
        <v>0.28717247665603918</v>
      </c>
      <c r="H47" s="117">
        <f>H$29*H46</f>
        <v>0.3</v>
      </c>
      <c r="I47" s="118">
        <f>I$29*I46</f>
        <v>0.3</v>
      </c>
      <c r="J47" s="134"/>
      <c r="K47" s="119"/>
      <c r="L47" s="123">
        <f>SQRT(SUMSQ(D47,F47,H47))</f>
        <v>0.3604674131853724</v>
      </c>
      <c r="M47" s="124">
        <f>SQRT(SUMSQ(E47,G47,I47))</f>
        <v>0.41529270562913018</v>
      </c>
      <c r="N47" s="125"/>
      <c r="O47" s="114" t="s">
        <v>38</v>
      </c>
    </row>
    <row r="48" spans="1:15" x14ac:dyDescent="0.2">
      <c r="A48" s="126"/>
      <c r="B48" s="29"/>
      <c r="C48" s="238"/>
      <c r="D48" s="65"/>
      <c r="E48" s="127"/>
      <c r="F48" s="65"/>
      <c r="G48" s="127"/>
      <c r="H48" s="65"/>
      <c r="I48" s="127"/>
      <c r="J48" s="136"/>
      <c r="K48" s="127"/>
      <c r="L48" s="128"/>
      <c r="M48" s="129"/>
      <c r="N48" s="113"/>
      <c r="O48" s="114"/>
    </row>
    <row r="49" spans="1:15" x14ac:dyDescent="0.2">
      <c r="A49" s="126"/>
      <c r="B49" s="29"/>
      <c r="C49" s="238"/>
      <c r="D49" s="65"/>
      <c r="E49" s="127"/>
      <c r="F49" s="65"/>
      <c r="G49" s="127"/>
      <c r="H49" s="65"/>
      <c r="I49" s="127"/>
      <c r="J49" s="136"/>
      <c r="K49" s="127"/>
      <c r="L49" s="128"/>
      <c r="M49" s="129"/>
      <c r="N49" s="113"/>
      <c r="O49" s="114"/>
    </row>
    <row r="50" spans="1:15" x14ac:dyDescent="0.2">
      <c r="A50" s="130" t="s">
        <v>67</v>
      </c>
      <c r="B50" s="131" t="s">
        <v>5</v>
      </c>
      <c r="C50" s="237"/>
      <c r="D50" s="132">
        <v>1</v>
      </c>
      <c r="E50" s="119">
        <v>1</v>
      </c>
      <c r="F50" s="132"/>
      <c r="G50" s="119"/>
      <c r="H50" s="132">
        <v>1</v>
      </c>
      <c r="I50" s="119">
        <v>1</v>
      </c>
      <c r="J50" s="137"/>
      <c r="K50" s="119"/>
      <c r="L50" s="120"/>
      <c r="M50" s="121"/>
      <c r="N50" s="119"/>
      <c r="O50" s="114" t="s">
        <v>25</v>
      </c>
    </row>
    <row r="51" spans="1:15" x14ac:dyDescent="0.2">
      <c r="A51" s="133" t="s">
        <v>68</v>
      </c>
      <c r="B51" s="131" t="s">
        <v>4</v>
      </c>
      <c r="C51" s="237"/>
      <c r="D51" s="117">
        <f>D$27*D50</f>
        <v>1.5</v>
      </c>
      <c r="E51" s="134">
        <f>E$27*E50</f>
        <v>1.5</v>
      </c>
      <c r="F51" s="117"/>
      <c r="G51" s="118"/>
      <c r="H51" s="117">
        <f>H$29*H50</f>
        <v>0.3</v>
      </c>
      <c r="I51" s="118">
        <f>I$29*I50</f>
        <v>0.3</v>
      </c>
      <c r="J51" s="137"/>
      <c r="K51" s="119"/>
      <c r="L51" s="123">
        <f>SQRT(SUMSQ(D51,H51))</f>
        <v>1.5297058540778354</v>
      </c>
      <c r="M51" s="124">
        <f>SQRT(SUMSQ(E51,I51))</f>
        <v>1.5297058540778354</v>
      </c>
      <c r="N51" s="125"/>
      <c r="O51" s="114" t="s">
        <v>39</v>
      </c>
    </row>
    <row r="52" spans="1:15" x14ac:dyDescent="0.2">
      <c r="A52" s="126"/>
      <c r="B52" s="29"/>
      <c r="C52" s="238"/>
      <c r="D52" s="65"/>
      <c r="E52" s="127"/>
      <c r="F52" s="65"/>
      <c r="G52" s="127"/>
      <c r="H52" s="65"/>
      <c r="I52" s="127"/>
      <c r="J52" s="136"/>
      <c r="K52" s="127"/>
      <c r="L52" s="128"/>
      <c r="M52" s="129"/>
      <c r="N52" s="113"/>
      <c r="O52" s="114"/>
    </row>
    <row r="53" spans="1:15" x14ac:dyDescent="0.2">
      <c r="A53" s="126"/>
      <c r="B53" s="29"/>
      <c r="C53" s="238"/>
      <c r="D53" s="65"/>
      <c r="E53" s="127"/>
      <c r="F53" s="65"/>
      <c r="G53" s="127"/>
      <c r="H53" s="65"/>
      <c r="I53" s="127"/>
      <c r="J53" s="136"/>
      <c r="K53" s="127"/>
      <c r="L53" s="128"/>
      <c r="M53" s="129"/>
      <c r="N53" s="113"/>
      <c r="O53" s="114"/>
    </row>
    <row r="54" spans="1:15" x14ac:dyDescent="0.2">
      <c r="A54" s="130" t="s">
        <v>98</v>
      </c>
      <c r="B54" s="131" t="s">
        <v>5</v>
      </c>
      <c r="C54" s="237"/>
      <c r="D54" s="132">
        <v>1</v>
      </c>
      <c r="E54" s="119">
        <v>1</v>
      </c>
      <c r="F54" s="117">
        <f>F16/(D16+F16+H16)</f>
        <v>0.39981013278633282</v>
      </c>
      <c r="G54" s="118">
        <f>G16/(E16+G16+I16)</f>
        <v>0.48907686935786415</v>
      </c>
      <c r="H54" s="117">
        <f>H16/(D16+F16+H16)</f>
        <v>0.39981013278633282</v>
      </c>
      <c r="I54" s="118">
        <f>I16/(E16+G16+I16)</f>
        <v>0.48907686935786415</v>
      </c>
      <c r="J54" s="134"/>
      <c r="K54" s="119"/>
      <c r="L54" s="120"/>
      <c r="M54" s="121"/>
      <c r="N54" s="119"/>
      <c r="O54" s="135" t="s">
        <v>49</v>
      </c>
    </row>
    <row r="55" spans="1:15" x14ac:dyDescent="0.2">
      <c r="A55" s="133" t="s">
        <v>99</v>
      </c>
      <c r="B55" s="131" t="s">
        <v>4</v>
      </c>
      <c r="C55" s="237"/>
      <c r="D55" s="117">
        <f>D$26*D54</f>
        <v>1.5</v>
      </c>
      <c r="E55" s="118">
        <f>E$26*E54</f>
        <v>1.5</v>
      </c>
      <c r="F55" s="117">
        <f>F$28*F54</f>
        <v>0.11994303983589984</v>
      </c>
      <c r="G55" s="118">
        <f>G$28*G54</f>
        <v>0.14672306080735925</v>
      </c>
      <c r="H55" s="117">
        <f>H$28*H54</f>
        <v>0.11994303983589984</v>
      </c>
      <c r="I55" s="118">
        <f>I$28*I54</f>
        <v>0.14672306080735925</v>
      </c>
      <c r="J55" s="134"/>
      <c r="K55" s="119"/>
      <c r="L55" s="123">
        <f>SQRT(SUMSQ(D55,F55,H55))</f>
        <v>1.5095604213181242</v>
      </c>
      <c r="M55" s="124">
        <f>SQRT(SUMSQ(E55,G55,I55))</f>
        <v>1.5142837624254446</v>
      </c>
      <c r="N55" s="125"/>
      <c r="O55" s="114" t="s">
        <v>40</v>
      </c>
    </row>
    <row r="56" spans="1:15" ht="15.75" customHeight="1" x14ac:dyDescent="0.2">
      <c r="A56" s="126"/>
      <c r="B56" s="29"/>
      <c r="C56" s="238"/>
      <c r="D56" s="65"/>
      <c r="E56" s="127"/>
      <c r="F56" s="65"/>
      <c r="G56" s="127"/>
      <c r="H56" s="65"/>
      <c r="I56" s="127"/>
      <c r="J56" s="136"/>
      <c r="K56" s="127"/>
      <c r="L56" s="128"/>
      <c r="M56" s="129"/>
      <c r="N56" s="113"/>
      <c r="O56" s="138"/>
    </row>
    <row r="57" spans="1:15" ht="15.75" customHeight="1" x14ac:dyDescent="0.2">
      <c r="A57" s="126"/>
      <c r="B57" s="29"/>
      <c r="C57" s="238"/>
      <c r="D57" s="65"/>
      <c r="E57" s="127"/>
      <c r="F57" s="65"/>
      <c r="G57" s="127"/>
      <c r="H57" s="65"/>
      <c r="I57" s="127"/>
      <c r="J57" s="136"/>
      <c r="K57" s="127"/>
      <c r="L57" s="128"/>
      <c r="M57" s="129"/>
      <c r="N57" s="113"/>
      <c r="O57" s="138"/>
    </row>
    <row r="58" spans="1:15" x14ac:dyDescent="0.2">
      <c r="A58" s="115" t="s">
        <v>103</v>
      </c>
      <c r="B58" s="116" t="s">
        <v>5</v>
      </c>
      <c r="C58" s="239"/>
      <c r="D58" s="132">
        <v>1</v>
      </c>
      <c r="E58" s="119">
        <v>1</v>
      </c>
      <c r="F58" s="132"/>
      <c r="G58" s="119"/>
      <c r="H58" s="132">
        <v>1</v>
      </c>
      <c r="I58" s="119">
        <v>1</v>
      </c>
      <c r="J58" s="137"/>
      <c r="K58" s="137">
        <v>1</v>
      </c>
      <c r="L58" s="120"/>
      <c r="M58" s="121"/>
      <c r="N58" s="119"/>
      <c r="O58" s="139" t="s">
        <v>25</v>
      </c>
    </row>
    <row r="59" spans="1:15" x14ac:dyDescent="0.2">
      <c r="A59" s="122" t="s">
        <v>104</v>
      </c>
      <c r="B59" s="116" t="s">
        <v>4</v>
      </c>
      <c r="C59" s="239"/>
      <c r="D59" s="117">
        <f>D$27*D58</f>
        <v>1.5</v>
      </c>
      <c r="E59" s="118">
        <f>E$27*E58</f>
        <v>1.5</v>
      </c>
      <c r="F59" s="117"/>
      <c r="G59" s="118"/>
      <c r="H59" s="117">
        <f>H$29*H58</f>
        <v>0.3</v>
      </c>
      <c r="I59" s="118">
        <f>I$29*I58</f>
        <v>0.3</v>
      </c>
      <c r="J59" s="137"/>
      <c r="K59" s="137">
        <f>K$30*K58</f>
        <v>8.5</v>
      </c>
      <c r="L59" s="123"/>
      <c r="M59" s="124">
        <f>SQRT(SUMSQ(E59,I59))+K59</f>
        <v>10.029705854077836</v>
      </c>
      <c r="N59" s="125"/>
      <c r="O59" s="140" t="s">
        <v>106</v>
      </c>
    </row>
    <row r="60" spans="1:15" ht="15.75" customHeight="1" x14ac:dyDescent="0.2">
      <c r="A60" s="126"/>
      <c r="B60" s="29"/>
      <c r="C60" s="238"/>
      <c r="D60" s="65"/>
      <c r="E60" s="127"/>
      <c r="F60" s="65"/>
      <c r="G60" s="127"/>
      <c r="H60" s="65"/>
      <c r="I60" s="127"/>
      <c r="J60" s="136"/>
      <c r="K60" s="127"/>
      <c r="L60" s="128"/>
      <c r="M60" s="129"/>
      <c r="N60" s="113"/>
      <c r="O60" s="138"/>
    </row>
    <row r="61" spans="1:15" ht="15.75" customHeight="1" x14ac:dyDescent="0.2">
      <c r="A61" s="126"/>
      <c r="B61" s="29"/>
      <c r="C61" s="238"/>
      <c r="D61" s="65"/>
      <c r="E61" s="127"/>
      <c r="F61" s="65"/>
      <c r="G61" s="127"/>
      <c r="H61" s="65"/>
      <c r="I61" s="127"/>
      <c r="J61" s="136"/>
      <c r="K61" s="127"/>
      <c r="L61" s="128"/>
      <c r="M61" s="129"/>
      <c r="N61" s="113"/>
      <c r="O61" s="138"/>
    </row>
    <row r="62" spans="1:15" x14ac:dyDescent="0.2">
      <c r="A62" s="115" t="s">
        <v>116</v>
      </c>
      <c r="B62" s="116" t="s">
        <v>5</v>
      </c>
      <c r="C62" s="239"/>
      <c r="D62" s="132"/>
      <c r="E62" s="119"/>
      <c r="F62" s="117">
        <v>1</v>
      </c>
      <c r="G62" s="118"/>
      <c r="H62" s="132">
        <v>1</v>
      </c>
      <c r="I62" s="119"/>
      <c r="J62" s="137">
        <v>1</v>
      </c>
      <c r="K62" s="137"/>
      <c r="L62" s="120"/>
      <c r="M62" s="121"/>
      <c r="N62" s="119"/>
      <c r="O62" s="139" t="s">
        <v>25</v>
      </c>
    </row>
    <row r="63" spans="1:15" x14ac:dyDescent="0.2">
      <c r="A63" s="122" t="s">
        <v>116</v>
      </c>
      <c r="B63" s="116" t="s">
        <v>4</v>
      </c>
      <c r="C63" s="239"/>
      <c r="D63" s="117"/>
      <c r="E63" s="118"/>
      <c r="F63" s="117">
        <f>F$29*F62</f>
        <v>0.3</v>
      </c>
      <c r="G63" s="118"/>
      <c r="H63" s="117">
        <f>H$29*H62</f>
        <v>0.3</v>
      </c>
      <c r="I63" s="118"/>
      <c r="J63" s="137">
        <f>J$31</f>
        <v>2</v>
      </c>
      <c r="K63" s="137"/>
      <c r="L63" s="123">
        <f>SQRT(SUMSQ(F$63,H$63))+J$63</f>
        <v>2.4242640687119286</v>
      </c>
      <c r="M63" s="124"/>
      <c r="N63" s="125"/>
      <c r="O63" s="140" t="s">
        <v>122</v>
      </c>
    </row>
    <row r="64" spans="1:15" ht="13.5" thickBot="1" x14ac:dyDescent="0.25">
      <c r="A64" s="141"/>
      <c r="B64" s="142"/>
      <c r="C64" s="242"/>
      <c r="D64" s="143"/>
      <c r="E64" s="144"/>
      <c r="F64" s="143"/>
      <c r="G64" s="144"/>
      <c r="H64" s="143"/>
      <c r="I64" s="144"/>
      <c r="J64" s="145"/>
      <c r="K64" s="144"/>
      <c r="L64" s="146"/>
      <c r="M64" s="147"/>
      <c r="N64" s="147"/>
      <c r="O64" s="148"/>
    </row>
    <row r="65" spans="1:15" x14ac:dyDescent="0.2">
      <c r="B65" s="29"/>
      <c r="C65" s="29"/>
      <c r="D65" s="136"/>
      <c r="E65" s="136"/>
      <c r="F65" s="136"/>
      <c r="G65" s="136"/>
      <c r="H65" s="136"/>
      <c r="I65" s="136"/>
      <c r="J65" s="136"/>
      <c r="K65" s="136"/>
      <c r="L65" s="149"/>
      <c r="M65" s="149"/>
      <c r="N65" s="149"/>
    </row>
    <row r="66" spans="1:15" ht="13.5" thickBot="1" x14ac:dyDescent="0.25">
      <c r="A66" s="150"/>
      <c r="H66" s="59"/>
      <c r="I66" s="59"/>
      <c r="J66" s="59"/>
      <c r="O66" s="151"/>
    </row>
    <row r="67" spans="1:15" x14ac:dyDescent="0.2">
      <c r="A67" s="13" t="s">
        <v>22</v>
      </c>
      <c r="B67" s="106"/>
      <c r="C67" s="106"/>
      <c r="D67" s="106"/>
      <c r="E67" s="106"/>
      <c r="F67" s="106"/>
      <c r="G67" s="106"/>
      <c r="H67" s="61"/>
      <c r="I67" s="61"/>
      <c r="J67" s="61"/>
      <c r="K67" s="106"/>
      <c r="L67" s="152"/>
      <c r="M67" s="152"/>
      <c r="N67" s="152"/>
      <c r="O67" s="17" t="s">
        <v>0</v>
      </c>
    </row>
    <row r="68" spans="1:15" ht="13.5" thickBot="1" x14ac:dyDescent="0.25">
      <c r="A68" s="9" t="s">
        <v>79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29"/>
      <c r="M68" s="29"/>
      <c r="N68" s="29"/>
      <c r="O68" s="153"/>
    </row>
    <row r="69" spans="1:15" x14ac:dyDescent="0.2">
      <c r="A69" s="13"/>
      <c r="B69" s="106"/>
      <c r="C69" s="106"/>
      <c r="D69" s="106"/>
      <c r="E69" s="106"/>
      <c r="F69" s="106"/>
      <c r="G69" s="106"/>
      <c r="H69" s="61"/>
      <c r="I69" s="61"/>
      <c r="J69" s="61"/>
      <c r="K69" s="106"/>
      <c r="L69" s="152"/>
      <c r="M69" s="152"/>
      <c r="N69" s="152"/>
      <c r="O69" s="59"/>
    </row>
    <row r="70" spans="1:15" ht="13.5" thickBot="1" x14ac:dyDescent="0.25">
      <c r="H70" s="59"/>
      <c r="I70" s="59"/>
      <c r="J70" s="59"/>
      <c r="L70" s="154"/>
      <c r="M70" s="154"/>
      <c r="N70" s="154"/>
      <c r="O70" s="151"/>
    </row>
    <row r="71" spans="1:15" x14ac:dyDescent="0.2">
      <c r="A71" s="13" t="s">
        <v>23</v>
      </c>
      <c r="B71" s="155"/>
      <c r="C71" s="16" t="s">
        <v>112</v>
      </c>
      <c r="D71" s="249" t="s">
        <v>55</v>
      </c>
      <c r="E71" s="250"/>
      <c r="F71" s="249" t="s">
        <v>62</v>
      </c>
      <c r="G71" s="250"/>
      <c r="H71" s="249" t="s">
        <v>63</v>
      </c>
      <c r="I71" s="250"/>
      <c r="J71" s="15"/>
      <c r="K71" s="16"/>
      <c r="L71" s="87"/>
      <c r="M71" s="87"/>
      <c r="N71" s="87"/>
      <c r="O71" s="17" t="s">
        <v>0</v>
      </c>
    </row>
    <row r="72" spans="1:15" x14ac:dyDescent="0.2">
      <c r="A72" s="18"/>
      <c r="B72" s="26"/>
      <c r="C72" s="23"/>
      <c r="D72" s="20" t="s">
        <v>42</v>
      </c>
      <c r="E72" s="21" t="s">
        <v>43</v>
      </c>
      <c r="F72" s="20" t="s">
        <v>42</v>
      </c>
      <c r="G72" s="21" t="s">
        <v>43</v>
      </c>
      <c r="H72" s="20" t="s">
        <v>42</v>
      </c>
      <c r="I72" s="21" t="s">
        <v>43</v>
      </c>
      <c r="J72" s="22"/>
      <c r="K72" s="23"/>
      <c r="L72" s="11"/>
      <c r="M72" s="11"/>
      <c r="N72" s="11"/>
      <c r="O72" s="30"/>
    </row>
    <row r="73" spans="1:15" x14ac:dyDescent="0.2">
      <c r="A73" s="37" t="s">
        <v>34</v>
      </c>
      <c r="B73" s="44" t="s">
        <v>2</v>
      </c>
      <c r="C73" s="57"/>
      <c r="D73" s="158">
        <f>$D$7</f>
        <v>-101</v>
      </c>
      <c r="E73" s="159">
        <f>$E$7</f>
        <v>-101</v>
      </c>
      <c r="F73" s="158"/>
      <c r="G73" s="159"/>
      <c r="H73" s="158"/>
      <c r="I73" s="159"/>
      <c r="J73" s="43"/>
      <c r="K73" s="43"/>
      <c r="L73" s="11"/>
      <c r="M73" s="11"/>
      <c r="N73" s="11"/>
      <c r="O73" s="157"/>
    </row>
    <row r="74" spans="1:15" x14ac:dyDescent="0.2">
      <c r="A74" s="37" t="s">
        <v>3</v>
      </c>
      <c r="B74" s="44" t="s">
        <v>4</v>
      </c>
      <c r="C74" s="57"/>
      <c r="D74" s="95"/>
      <c r="E74" s="38"/>
      <c r="F74" s="41">
        <f>$F$8</f>
        <v>3</v>
      </c>
      <c r="G74" s="42">
        <f>$G$8</f>
        <v>13.5</v>
      </c>
      <c r="H74" s="69">
        <f>$H$8</f>
        <v>3</v>
      </c>
      <c r="I74" s="42">
        <f>$I$8</f>
        <v>13.5</v>
      </c>
      <c r="J74" s="47"/>
      <c r="K74" s="47"/>
      <c r="L74" s="11"/>
      <c r="M74" s="11"/>
      <c r="N74" s="11"/>
      <c r="O74" s="157"/>
    </row>
    <row r="75" spans="1:15" x14ac:dyDescent="0.2">
      <c r="A75" s="37" t="s">
        <v>113</v>
      </c>
      <c r="B75" s="44" t="s">
        <v>4</v>
      </c>
      <c r="C75" s="57">
        <v>-6</v>
      </c>
      <c r="D75" s="95"/>
      <c r="E75" s="38"/>
      <c r="F75" s="41"/>
      <c r="G75" s="42"/>
      <c r="H75" s="69"/>
      <c r="I75" s="42"/>
      <c r="J75" s="47"/>
      <c r="K75" s="47"/>
      <c r="L75" s="11"/>
      <c r="M75" s="11"/>
      <c r="N75" s="11"/>
      <c r="O75" s="157"/>
    </row>
    <row r="76" spans="1:15" x14ac:dyDescent="0.2">
      <c r="A76" s="37"/>
      <c r="B76" s="44"/>
      <c r="C76" s="57"/>
      <c r="D76" s="95"/>
      <c r="E76" s="38"/>
      <c r="F76" s="41"/>
      <c r="G76" s="42"/>
      <c r="H76" s="41"/>
      <c r="I76" s="42"/>
      <c r="J76" s="47"/>
      <c r="K76" s="47"/>
      <c r="L76" s="11"/>
      <c r="M76" s="11"/>
      <c r="N76" s="11"/>
      <c r="O76" s="157"/>
    </row>
    <row r="77" spans="1:15" x14ac:dyDescent="0.2">
      <c r="A77" s="37" t="s">
        <v>10</v>
      </c>
      <c r="B77" s="44" t="s">
        <v>4</v>
      </c>
      <c r="C77" s="245">
        <v>0</v>
      </c>
      <c r="D77" s="39">
        <v>0</v>
      </c>
      <c r="E77" s="46">
        <v>0</v>
      </c>
      <c r="F77" s="39">
        <v>0</v>
      </c>
      <c r="G77" s="46">
        <v>0</v>
      </c>
      <c r="H77" s="39">
        <v>0</v>
      </c>
      <c r="I77" s="46">
        <v>0</v>
      </c>
      <c r="J77" s="47"/>
      <c r="K77" s="47"/>
      <c r="L77" s="11"/>
      <c r="M77" s="11"/>
      <c r="N77" s="11"/>
      <c r="O77" s="36" t="s">
        <v>8</v>
      </c>
    </row>
    <row r="78" spans="1:15" x14ac:dyDescent="0.2">
      <c r="A78" s="62" t="s">
        <v>9</v>
      </c>
      <c r="B78" s="44" t="s">
        <v>4</v>
      </c>
      <c r="C78" s="246">
        <f>C75+C77</f>
        <v>-6</v>
      </c>
      <c r="D78" s="128">
        <f>D73+D77</f>
        <v>-101</v>
      </c>
      <c r="E78" s="129">
        <f>E73+E77</f>
        <v>-101</v>
      </c>
      <c r="F78" s="128">
        <f>F74+F77</f>
        <v>3</v>
      </c>
      <c r="G78" s="129">
        <f>G74+G77</f>
        <v>13.5</v>
      </c>
      <c r="H78" s="128">
        <f>H74+H77</f>
        <v>3</v>
      </c>
      <c r="I78" s="129">
        <f>I74+I77</f>
        <v>13.5</v>
      </c>
      <c r="J78" s="35"/>
      <c r="K78" s="35"/>
      <c r="L78" s="11"/>
      <c r="M78" s="11"/>
      <c r="N78" s="11"/>
      <c r="O78" s="36" t="s">
        <v>12</v>
      </c>
    </row>
    <row r="79" spans="1:15" x14ac:dyDescent="0.2">
      <c r="A79" s="37"/>
      <c r="B79" s="44"/>
      <c r="C79" s="57"/>
      <c r="D79" s="45"/>
      <c r="E79" s="44"/>
      <c r="F79" s="45"/>
      <c r="G79" s="44"/>
      <c r="H79" s="45"/>
      <c r="I79" s="44"/>
      <c r="J79" s="47"/>
      <c r="K79" s="47"/>
      <c r="L79" s="11"/>
      <c r="M79" s="11"/>
      <c r="N79" s="11"/>
      <c r="O79" s="30"/>
    </row>
    <row r="80" spans="1:15" x14ac:dyDescent="0.2">
      <c r="A80" s="160" t="s">
        <v>7</v>
      </c>
      <c r="B80" s="44"/>
      <c r="C80" s="57"/>
      <c r="D80" s="45"/>
      <c r="E80" s="44"/>
      <c r="F80" s="45"/>
      <c r="G80" s="44"/>
      <c r="H80" s="45"/>
      <c r="I80" s="44"/>
      <c r="J80" s="47"/>
      <c r="K80" s="47"/>
      <c r="L80" s="11"/>
      <c r="M80" s="11"/>
      <c r="N80" s="11"/>
      <c r="O80" s="30"/>
    </row>
    <row r="81" spans="1:15" x14ac:dyDescent="0.2">
      <c r="A81" s="37" t="s">
        <v>24</v>
      </c>
      <c r="B81" s="38" t="s">
        <v>37</v>
      </c>
      <c r="C81" s="43"/>
      <c r="D81" s="63">
        <f>(10^12)*(10^-3)*(D5/15)*10^(D78/10)</f>
        <v>7.9432823472427916E-2</v>
      </c>
      <c r="E81" s="64">
        <f>(10^12)*(10^-3)*(E5/15)*10^(E78/10)</f>
        <v>7.9432823472427916E-2</v>
      </c>
      <c r="F81" s="63">
        <f>(10^12)*(10^-3)*(D5/15)*10^((D78+F78)/10)</f>
        <v>0.15848931924611098</v>
      </c>
      <c r="G81" s="64">
        <f>(10^12)*(10^-3)*(E5/15)*10^((E78+G78)/10)</f>
        <v>1.7782794100389197</v>
      </c>
      <c r="H81" s="65">
        <f>(10^12)*(10^-3)*(D5/15)*10^((D78+H78)/10)</f>
        <v>0.15848931924611098</v>
      </c>
      <c r="I81" s="64">
        <f>(10^12)*(10^-3)*(E5/15)*10^((E78+I78)/10)</f>
        <v>1.7782794100389197</v>
      </c>
      <c r="J81" s="66"/>
      <c r="K81" s="66"/>
      <c r="L81" s="11"/>
      <c r="M81" s="11"/>
      <c r="N81" s="11"/>
      <c r="O81" s="36"/>
    </row>
    <row r="82" spans="1:15" x14ac:dyDescent="0.2">
      <c r="A82" s="68" t="s">
        <v>45</v>
      </c>
      <c r="B82" s="38" t="s">
        <v>4</v>
      </c>
      <c r="C82" s="43"/>
      <c r="D82" s="95"/>
      <c r="E82" s="38"/>
      <c r="F82" s="128">
        <f>10*LOG10(F81/(D81+H81))</f>
        <v>-1.7643486243648521</v>
      </c>
      <c r="G82" s="129">
        <f>10*LOG10(G81/(E81+I81))</f>
        <v>-0.18978441047734529</v>
      </c>
      <c r="H82" s="128">
        <f>10*LOG10(H81/(D81+F81))</f>
        <v>-1.7643486243648521</v>
      </c>
      <c r="I82" s="129">
        <f>10*LOG10(I81/(E81+G81))</f>
        <v>-0.18978441047734529</v>
      </c>
      <c r="J82" s="35"/>
      <c r="K82" s="85"/>
      <c r="L82" s="11"/>
      <c r="M82" s="11"/>
      <c r="N82" s="11"/>
      <c r="O82" s="36" t="s">
        <v>46</v>
      </c>
    </row>
    <row r="83" spans="1:15" x14ac:dyDescent="0.2">
      <c r="A83" s="71" t="s">
        <v>48</v>
      </c>
      <c r="B83" s="38" t="s">
        <v>35</v>
      </c>
      <c r="C83" s="43"/>
      <c r="D83" s="95"/>
      <c r="E83" s="38"/>
      <c r="F83" s="128">
        <f>D78+F78+10*LOG(D5/15)</f>
        <v>-98</v>
      </c>
      <c r="G83" s="129">
        <f>E78+G78+10*LOG(E5/15)</f>
        <v>-87.5</v>
      </c>
      <c r="H83" s="128">
        <f>D78+H78+10*LOG(D5/15)</f>
        <v>-98</v>
      </c>
      <c r="I83" s="129">
        <f>E78+I78+10*LOG(E5/15)</f>
        <v>-87.5</v>
      </c>
      <c r="J83" s="35"/>
      <c r="K83" s="85"/>
      <c r="L83" s="11"/>
      <c r="M83" s="11"/>
      <c r="N83" s="11"/>
      <c r="O83" s="73" t="s">
        <v>47</v>
      </c>
    </row>
    <row r="84" spans="1:15" x14ac:dyDescent="0.2">
      <c r="A84" s="96" t="s">
        <v>64</v>
      </c>
      <c r="B84" s="38" t="s">
        <v>36</v>
      </c>
      <c r="C84" s="43"/>
      <c r="D84" s="229">
        <f>10*LOG((D81+F81+H81)*10^-9)+10*LOG(F9*12)</f>
        <v>-66.066692069966876</v>
      </c>
      <c r="E84" s="230">
        <f>10*LOG((E81+G81+I81)*10^-9)+10*LOG(G9*12)</f>
        <v>-56.441925338876075</v>
      </c>
      <c r="F84" s="229"/>
      <c r="G84" s="230"/>
      <c r="H84" s="229"/>
      <c r="I84" s="230"/>
      <c r="J84" s="43"/>
      <c r="K84" s="34"/>
      <c r="L84" s="11"/>
      <c r="M84" s="11"/>
      <c r="N84" s="19"/>
      <c r="O84" s="73" t="s">
        <v>27</v>
      </c>
    </row>
    <row r="85" spans="1:15" ht="13.5" thickBot="1" x14ac:dyDescent="0.25">
      <c r="A85" s="75" t="s">
        <v>114</v>
      </c>
      <c r="B85" s="53" t="s">
        <v>4</v>
      </c>
      <c r="C85" s="163"/>
      <c r="D85" s="161"/>
      <c r="E85" s="162"/>
      <c r="F85" s="231"/>
      <c r="G85" s="231"/>
      <c r="H85" s="78">
        <f>H83-F83-C78</f>
        <v>6</v>
      </c>
      <c r="I85" s="162"/>
      <c r="J85" s="163"/>
      <c r="K85" s="81"/>
      <c r="L85" s="55"/>
      <c r="M85" s="55"/>
      <c r="N85" s="55"/>
      <c r="O85" s="84" t="s">
        <v>121</v>
      </c>
    </row>
    <row r="86" spans="1:15" s="167" customFormat="1" x14ac:dyDescent="0.2">
      <c r="A86" s="164"/>
      <c r="B86" s="165"/>
      <c r="C86" s="165"/>
      <c r="D86" s="165"/>
      <c r="E86" s="165"/>
      <c r="F86" s="165"/>
      <c r="G86" s="165"/>
      <c r="H86" s="166"/>
      <c r="I86" s="166"/>
      <c r="J86" s="166"/>
      <c r="K86" s="165"/>
      <c r="L86" s="165"/>
      <c r="M86" s="165"/>
      <c r="N86" s="165"/>
      <c r="O86" s="165"/>
    </row>
    <row r="87" spans="1:15" ht="13.5" thickBot="1" x14ac:dyDescent="0.25">
      <c r="A87" s="105"/>
      <c r="B87" s="165"/>
      <c r="C87" s="165"/>
      <c r="D87" s="165"/>
      <c r="E87" s="165"/>
      <c r="F87" s="165"/>
      <c r="G87" s="165"/>
      <c r="H87" s="166"/>
      <c r="I87" s="166"/>
      <c r="J87" s="166"/>
      <c r="K87" s="165"/>
      <c r="L87" s="165"/>
      <c r="M87" s="165"/>
      <c r="N87" s="165"/>
    </row>
    <row r="88" spans="1:15" x14ac:dyDescent="0.2">
      <c r="A88" s="13" t="s">
        <v>59</v>
      </c>
      <c r="B88" s="106"/>
      <c r="C88" s="235"/>
      <c r="D88" s="249" t="s">
        <v>55</v>
      </c>
      <c r="E88" s="250"/>
      <c r="F88" s="249" t="s">
        <v>62</v>
      </c>
      <c r="G88" s="250"/>
      <c r="H88" s="249" t="s">
        <v>63</v>
      </c>
      <c r="I88" s="250"/>
      <c r="J88" s="109"/>
      <c r="K88" s="155"/>
      <c r="L88" s="251" t="s">
        <v>17</v>
      </c>
      <c r="M88" s="250"/>
      <c r="N88" s="168" t="s">
        <v>51</v>
      </c>
      <c r="O88" s="169" t="s">
        <v>50</v>
      </c>
    </row>
    <row r="89" spans="1:15" x14ac:dyDescent="0.2">
      <c r="A89" s="18"/>
      <c r="B89" s="57"/>
      <c r="C89" s="236"/>
      <c r="D89" s="20" t="s">
        <v>42</v>
      </c>
      <c r="E89" s="21" t="s">
        <v>43</v>
      </c>
      <c r="F89" s="20" t="s">
        <v>42</v>
      </c>
      <c r="G89" s="21" t="s">
        <v>43</v>
      </c>
      <c r="H89" s="20" t="s">
        <v>42</v>
      </c>
      <c r="I89" s="21" t="s">
        <v>43</v>
      </c>
      <c r="J89" s="156"/>
      <c r="K89" s="26"/>
      <c r="L89" s="20" t="s">
        <v>42</v>
      </c>
      <c r="M89" s="21" t="s">
        <v>43</v>
      </c>
      <c r="N89" s="170"/>
      <c r="O89" s="171"/>
    </row>
    <row r="90" spans="1:15" x14ac:dyDescent="0.2">
      <c r="A90" s="18"/>
      <c r="B90" s="57"/>
      <c r="C90" s="236"/>
      <c r="D90" s="27"/>
      <c r="E90" s="28"/>
      <c r="F90" s="27"/>
      <c r="G90" s="28"/>
      <c r="H90" s="27"/>
      <c r="I90" s="28"/>
      <c r="J90" s="156"/>
      <c r="K90" s="110"/>
      <c r="L90" s="156"/>
      <c r="M90" s="110"/>
      <c r="N90" s="170"/>
      <c r="O90" s="172"/>
    </row>
    <row r="91" spans="1:15" x14ac:dyDescent="0.2">
      <c r="A91" s="130" t="s">
        <v>78</v>
      </c>
      <c r="B91" s="131" t="s">
        <v>4</v>
      </c>
      <c r="C91" s="237"/>
      <c r="D91" s="120"/>
      <c r="E91" s="121"/>
      <c r="F91" s="173">
        <f>F92-L92</f>
        <v>-2.1248160375502243</v>
      </c>
      <c r="G91" s="174">
        <f>G92-M92</f>
        <v>-0.60507711610647541</v>
      </c>
      <c r="H91" s="120"/>
      <c r="I91" s="121"/>
      <c r="J91" s="120"/>
      <c r="K91" s="121"/>
      <c r="L91" s="120"/>
      <c r="M91" s="121"/>
      <c r="N91" s="175">
        <v>-3</v>
      </c>
      <c r="O91" s="176" t="s">
        <v>130</v>
      </c>
    </row>
    <row r="92" spans="1:15" x14ac:dyDescent="0.2">
      <c r="A92" s="133" t="s">
        <v>69</v>
      </c>
      <c r="B92" s="131" t="s">
        <v>4</v>
      </c>
      <c r="C92" s="237"/>
      <c r="D92" s="120"/>
      <c r="E92" s="121"/>
      <c r="F92" s="120">
        <f>F82</f>
        <v>-1.7643486243648521</v>
      </c>
      <c r="G92" s="121">
        <f>G82</f>
        <v>-0.18978441047734529</v>
      </c>
      <c r="H92" s="120"/>
      <c r="I92" s="121"/>
      <c r="J92" s="120"/>
      <c r="K92" s="121"/>
      <c r="L92" s="123">
        <f>L39</f>
        <v>0.3604674131853724</v>
      </c>
      <c r="M92" s="124">
        <f>M39</f>
        <v>0.41529270562913018</v>
      </c>
      <c r="N92" s="177"/>
      <c r="O92" s="36"/>
    </row>
    <row r="93" spans="1:15" x14ac:dyDescent="0.2">
      <c r="A93" s="130" t="s">
        <v>70</v>
      </c>
      <c r="B93" s="131" t="s">
        <v>4</v>
      </c>
      <c r="C93" s="237"/>
      <c r="D93" s="120"/>
      <c r="E93" s="121"/>
      <c r="F93" s="120">
        <f>F92+L92</f>
        <v>-1.4038812111794796</v>
      </c>
      <c r="G93" s="121">
        <f>G92+M92</f>
        <v>0.22550829515178489</v>
      </c>
      <c r="H93" s="120"/>
      <c r="I93" s="121"/>
      <c r="J93" s="120"/>
      <c r="K93" s="121"/>
      <c r="L93" s="120"/>
      <c r="M93" s="121"/>
      <c r="N93" s="178"/>
      <c r="O93" s="36"/>
    </row>
    <row r="94" spans="1:15" x14ac:dyDescent="0.2">
      <c r="A94" s="90"/>
      <c r="B94" s="29"/>
      <c r="C94" s="238"/>
      <c r="D94" s="69"/>
      <c r="E94" s="40"/>
      <c r="F94" s="69"/>
      <c r="G94" s="40"/>
      <c r="H94" s="69"/>
      <c r="I94" s="40"/>
      <c r="J94" s="69"/>
      <c r="K94" s="40"/>
      <c r="L94" s="128"/>
      <c r="M94" s="129"/>
      <c r="N94" s="179"/>
      <c r="O94" s="36"/>
    </row>
    <row r="95" spans="1:15" x14ac:dyDescent="0.2">
      <c r="A95" s="130" t="s">
        <v>71</v>
      </c>
      <c r="B95" s="131" t="s">
        <v>35</v>
      </c>
      <c r="C95" s="237"/>
      <c r="D95" s="180"/>
      <c r="E95" s="181"/>
      <c r="F95" s="182">
        <f>F96-L96</f>
        <v>-99.529705854077832</v>
      </c>
      <c r="G95" s="183">
        <f>G96-M96</f>
        <v>-89.029705854077832</v>
      </c>
      <c r="H95" s="184"/>
      <c r="I95" s="185"/>
      <c r="J95" s="120"/>
      <c r="K95" s="121"/>
      <c r="L95" s="186"/>
      <c r="M95" s="187"/>
      <c r="N95" s="188">
        <v>-120.5</v>
      </c>
      <c r="O95" s="189" t="s">
        <v>131</v>
      </c>
    </row>
    <row r="96" spans="1:15" x14ac:dyDescent="0.2">
      <c r="A96" s="133" t="s">
        <v>72</v>
      </c>
      <c r="B96" s="131" t="s">
        <v>35</v>
      </c>
      <c r="C96" s="237"/>
      <c r="D96" s="180"/>
      <c r="E96" s="181"/>
      <c r="F96" s="184">
        <f>F83</f>
        <v>-98</v>
      </c>
      <c r="G96" s="185">
        <f>G83</f>
        <v>-87.5</v>
      </c>
      <c r="H96" s="184"/>
      <c r="I96" s="185"/>
      <c r="J96" s="120"/>
      <c r="K96" s="121"/>
      <c r="L96" s="123">
        <f>L43</f>
        <v>1.5297058540778354</v>
      </c>
      <c r="M96" s="124">
        <f>M43</f>
        <v>1.5297058540778354</v>
      </c>
      <c r="N96" s="177"/>
      <c r="O96" s="172"/>
    </row>
    <row r="97" spans="1:15" s="59" customFormat="1" x14ac:dyDescent="0.2">
      <c r="A97" s="130" t="s">
        <v>73</v>
      </c>
      <c r="B97" s="131" t="s">
        <v>35</v>
      </c>
      <c r="C97" s="237"/>
      <c r="D97" s="180"/>
      <c r="E97" s="181"/>
      <c r="F97" s="120">
        <f>F96+L96</f>
        <v>-96.470294145922168</v>
      </c>
      <c r="G97" s="121">
        <f>G96+M96</f>
        <v>-85.970294145922168</v>
      </c>
      <c r="H97" s="120"/>
      <c r="I97" s="121"/>
      <c r="J97" s="120"/>
      <c r="K97" s="121"/>
      <c r="L97" s="186"/>
      <c r="M97" s="187"/>
      <c r="N97" s="178"/>
      <c r="O97" s="172"/>
    </row>
    <row r="98" spans="1:15" s="59" customFormat="1" x14ac:dyDescent="0.2">
      <c r="A98" s="190"/>
      <c r="B98" s="29"/>
      <c r="C98" s="238"/>
      <c r="D98" s="90"/>
      <c r="E98" s="140"/>
      <c r="F98" s="69"/>
      <c r="G98" s="40"/>
      <c r="H98" s="69"/>
      <c r="I98" s="40"/>
      <c r="J98" s="69"/>
      <c r="K98" s="40"/>
      <c r="L98" s="191"/>
      <c r="M98" s="192"/>
      <c r="N98" s="193"/>
      <c r="O98" s="30"/>
    </row>
    <row r="99" spans="1:15" s="59" customFormat="1" x14ac:dyDescent="0.2">
      <c r="A99" s="130" t="s">
        <v>95</v>
      </c>
      <c r="B99" s="131" t="s">
        <v>4</v>
      </c>
      <c r="C99" s="237"/>
      <c r="D99" s="120"/>
      <c r="E99" s="121"/>
      <c r="F99" s="120"/>
      <c r="G99" s="121"/>
      <c r="H99" s="195">
        <f>H100-L100</f>
        <v>-2.1248160375502243</v>
      </c>
      <c r="I99" s="174">
        <f>I100-M100</f>
        <v>-0.60507711610647541</v>
      </c>
      <c r="J99" s="120"/>
      <c r="K99" s="121"/>
      <c r="L99" s="120"/>
      <c r="M99" s="121"/>
      <c r="N99" s="175">
        <v>-3</v>
      </c>
      <c r="O99" s="176" t="s">
        <v>132</v>
      </c>
    </row>
    <row r="100" spans="1:15" s="59" customFormat="1" x14ac:dyDescent="0.2">
      <c r="A100" s="133" t="s">
        <v>96</v>
      </c>
      <c r="B100" s="131" t="s">
        <v>4</v>
      </c>
      <c r="C100" s="237"/>
      <c r="D100" s="120"/>
      <c r="E100" s="121"/>
      <c r="F100" s="120"/>
      <c r="G100" s="121"/>
      <c r="H100" s="196">
        <f>H82</f>
        <v>-1.7643486243648521</v>
      </c>
      <c r="I100" s="121">
        <f>I82</f>
        <v>-0.18978441047734529</v>
      </c>
      <c r="J100" s="120"/>
      <c r="K100" s="121"/>
      <c r="L100" s="123">
        <f>L47</f>
        <v>0.3604674131853724</v>
      </c>
      <c r="M100" s="124">
        <f>M47</f>
        <v>0.41529270562913018</v>
      </c>
      <c r="N100" s="177"/>
      <c r="O100" s="36"/>
    </row>
    <row r="101" spans="1:15" s="59" customFormat="1" x14ac:dyDescent="0.2">
      <c r="A101" s="130" t="s">
        <v>97</v>
      </c>
      <c r="B101" s="131" t="s">
        <v>4</v>
      </c>
      <c r="C101" s="237"/>
      <c r="D101" s="120"/>
      <c r="E101" s="121"/>
      <c r="F101" s="120"/>
      <c r="G101" s="121"/>
      <c r="H101" s="196">
        <f>H100+L100</f>
        <v>-1.4038812111794796</v>
      </c>
      <c r="I101" s="121">
        <f>I100+M100</f>
        <v>0.22550829515178489</v>
      </c>
      <c r="J101" s="120"/>
      <c r="K101" s="121"/>
      <c r="L101" s="120"/>
      <c r="M101" s="121"/>
      <c r="N101" s="178"/>
      <c r="O101" s="36"/>
    </row>
    <row r="102" spans="1:15" s="59" customFormat="1" x14ac:dyDescent="0.2">
      <c r="A102" s="90"/>
      <c r="B102" s="29"/>
      <c r="C102" s="238"/>
      <c r="D102" s="69"/>
      <c r="E102" s="40"/>
      <c r="F102" s="69"/>
      <c r="G102" s="40"/>
      <c r="H102" s="69"/>
      <c r="I102" s="40"/>
      <c r="J102" s="69"/>
      <c r="K102" s="40"/>
      <c r="L102" s="128"/>
      <c r="M102" s="129"/>
      <c r="N102" s="179"/>
      <c r="O102" s="36"/>
    </row>
    <row r="103" spans="1:15" s="59" customFormat="1" x14ac:dyDescent="0.2">
      <c r="A103" s="130" t="s">
        <v>74</v>
      </c>
      <c r="B103" s="131" t="s">
        <v>35</v>
      </c>
      <c r="C103" s="237"/>
      <c r="D103" s="180"/>
      <c r="E103" s="181"/>
      <c r="F103" s="120"/>
      <c r="G103" s="121"/>
      <c r="H103" s="195">
        <f>H104-L104</f>
        <v>-99.529705854077832</v>
      </c>
      <c r="I103" s="174">
        <f>I104-M104</f>
        <v>-89.029705854077832</v>
      </c>
      <c r="J103" s="120"/>
      <c r="K103" s="121"/>
      <c r="L103" s="186"/>
      <c r="M103" s="187"/>
      <c r="N103" s="188">
        <v>-117.5</v>
      </c>
      <c r="O103" s="189" t="s">
        <v>77</v>
      </c>
    </row>
    <row r="104" spans="1:15" s="59" customFormat="1" x14ac:dyDescent="0.2">
      <c r="A104" s="133" t="s">
        <v>75</v>
      </c>
      <c r="B104" s="131" t="s">
        <v>35</v>
      </c>
      <c r="C104" s="237"/>
      <c r="D104" s="180"/>
      <c r="E104" s="181"/>
      <c r="F104" s="120"/>
      <c r="G104" s="121"/>
      <c r="H104" s="196">
        <f>H83</f>
        <v>-98</v>
      </c>
      <c r="I104" s="121">
        <f>I83</f>
        <v>-87.5</v>
      </c>
      <c r="J104" s="120"/>
      <c r="K104" s="121"/>
      <c r="L104" s="123">
        <f>L51</f>
        <v>1.5297058540778354</v>
      </c>
      <c r="M104" s="124">
        <f>M51</f>
        <v>1.5297058540778354</v>
      </c>
      <c r="N104" s="177"/>
      <c r="O104" s="172"/>
    </row>
    <row r="105" spans="1:15" s="59" customFormat="1" ht="13.15" customHeight="1" x14ac:dyDescent="0.2">
      <c r="A105" s="130" t="s">
        <v>76</v>
      </c>
      <c r="B105" s="131" t="s">
        <v>35</v>
      </c>
      <c r="C105" s="237"/>
      <c r="D105" s="180"/>
      <c r="E105" s="181"/>
      <c r="F105" s="120"/>
      <c r="G105" s="121"/>
      <c r="H105" s="196">
        <f>H104+L104</f>
        <v>-96.470294145922168</v>
      </c>
      <c r="I105" s="121">
        <f>I104+M104</f>
        <v>-85.970294145922168</v>
      </c>
      <c r="J105" s="120"/>
      <c r="K105" s="121"/>
      <c r="L105" s="186"/>
      <c r="M105" s="187"/>
      <c r="N105" s="178"/>
      <c r="O105" s="172"/>
    </row>
    <row r="106" spans="1:15" s="59" customFormat="1" x14ac:dyDescent="0.2">
      <c r="A106" s="190"/>
      <c r="B106" s="29"/>
      <c r="C106" s="238"/>
      <c r="D106" s="90"/>
      <c r="E106" s="140"/>
      <c r="F106" s="90"/>
      <c r="G106" s="140"/>
      <c r="H106" s="69"/>
      <c r="I106" s="40"/>
      <c r="J106" s="69"/>
      <c r="K106" s="40"/>
      <c r="L106" s="191"/>
      <c r="M106" s="192"/>
      <c r="N106" s="193"/>
      <c r="O106" s="30"/>
    </row>
    <row r="107" spans="1:15" s="59" customFormat="1" x14ac:dyDescent="0.2">
      <c r="A107" s="130" t="s">
        <v>100</v>
      </c>
      <c r="B107" s="131" t="s">
        <v>36</v>
      </c>
      <c r="C107" s="237"/>
      <c r="D107" s="182">
        <f>D108-L108</f>
        <v>-67.576252491285004</v>
      </c>
      <c r="E107" s="174">
        <f>E108-M108</f>
        <v>-57.956209101301518</v>
      </c>
      <c r="F107" s="184"/>
      <c r="G107" s="185"/>
      <c r="H107" s="184"/>
      <c r="I107" s="185"/>
      <c r="J107" s="120"/>
      <c r="K107" s="121"/>
      <c r="L107" s="186"/>
      <c r="M107" s="187"/>
      <c r="N107" s="175">
        <v>-70</v>
      </c>
      <c r="O107" s="194" t="s">
        <v>134</v>
      </c>
    </row>
    <row r="108" spans="1:15" s="59" customFormat="1" x14ac:dyDescent="0.2">
      <c r="A108" s="133" t="s">
        <v>101</v>
      </c>
      <c r="B108" s="131" t="s">
        <v>36</v>
      </c>
      <c r="C108" s="237"/>
      <c r="D108" s="120">
        <f>D84</f>
        <v>-66.066692069966876</v>
      </c>
      <c r="E108" s="121">
        <f>E84</f>
        <v>-56.441925338876075</v>
      </c>
      <c r="F108" s="184"/>
      <c r="G108" s="185"/>
      <c r="H108" s="184"/>
      <c r="I108" s="185"/>
      <c r="J108" s="120"/>
      <c r="K108" s="121"/>
      <c r="L108" s="123">
        <f>L55</f>
        <v>1.5095604213181242</v>
      </c>
      <c r="M108" s="124">
        <f>M55</f>
        <v>1.5142837624254446</v>
      </c>
      <c r="N108" s="177"/>
      <c r="O108" s="172"/>
    </row>
    <row r="109" spans="1:15" s="59" customFormat="1" x14ac:dyDescent="0.2">
      <c r="A109" s="130" t="s">
        <v>102</v>
      </c>
      <c r="B109" s="131" t="s">
        <v>36</v>
      </c>
      <c r="C109" s="237"/>
      <c r="D109" s="182">
        <f>D108+L108</f>
        <v>-64.557131648648749</v>
      </c>
      <c r="E109" s="174">
        <f>E108+M108</f>
        <v>-54.927641576450632</v>
      </c>
      <c r="F109" s="120"/>
      <c r="G109" s="121"/>
      <c r="H109" s="120"/>
      <c r="I109" s="121"/>
      <c r="J109" s="120"/>
      <c r="K109" s="121"/>
      <c r="L109" s="186"/>
      <c r="M109" s="187"/>
      <c r="N109" s="175">
        <v>-50</v>
      </c>
      <c r="O109" s="176" t="s">
        <v>134</v>
      </c>
    </row>
    <row r="110" spans="1:15" s="59" customFormat="1" x14ac:dyDescent="0.2">
      <c r="A110" s="190"/>
      <c r="B110" s="29"/>
      <c r="C110" s="238"/>
      <c r="D110" s="69"/>
      <c r="E110" s="40"/>
      <c r="F110" s="69"/>
      <c r="G110" s="40"/>
      <c r="H110" s="69"/>
      <c r="I110" s="40"/>
      <c r="J110" s="69"/>
      <c r="K110" s="40"/>
      <c r="L110" s="191"/>
      <c r="M110" s="192"/>
      <c r="N110" s="193"/>
      <c r="O110" s="30"/>
    </row>
    <row r="111" spans="1:15" s="59" customFormat="1" x14ac:dyDescent="0.2">
      <c r="A111" s="232" t="s">
        <v>117</v>
      </c>
      <c r="B111" s="233" t="s">
        <v>4</v>
      </c>
      <c r="C111" s="239"/>
      <c r="D111" s="198"/>
      <c r="E111" s="199"/>
      <c r="F111" s="184"/>
      <c r="G111" s="185"/>
      <c r="H111" s="195">
        <f>H112-L112</f>
        <v>3.5757359312880714</v>
      </c>
      <c r="I111" s="196"/>
      <c r="J111" s="120"/>
      <c r="K111" s="121"/>
      <c r="L111" s="186"/>
      <c r="M111" s="187"/>
      <c r="N111" s="175">
        <v>0</v>
      </c>
      <c r="O111" s="241" t="s">
        <v>120</v>
      </c>
    </row>
    <row r="112" spans="1:15" s="59" customFormat="1" x14ac:dyDescent="0.2">
      <c r="A112" s="234" t="s">
        <v>118</v>
      </c>
      <c r="B112" s="233" t="s">
        <v>4</v>
      </c>
      <c r="C112" s="239"/>
      <c r="D112" s="198"/>
      <c r="E112" s="199"/>
      <c r="F112" s="184"/>
      <c r="G112" s="185"/>
      <c r="H112" s="201">
        <f>H$85</f>
        <v>6</v>
      </c>
      <c r="I112" s="196"/>
      <c r="J112" s="120"/>
      <c r="K112" s="121"/>
      <c r="L112" s="123">
        <f>L$63</f>
        <v>2.4242640687119286</v>
      </c>
      <c r="M112" s="187"/>
      <c r="N112" s="177"/>
      <c r="O112" s="36"/>
    </row>
    <row r="113" spans="1:15" s="59" customFormat="1" x14ac:dyDescent="0.2">
      <c r="A113" s="232" t="s">
        <v>119</v>
      </c>
      <c r="B113" s="233" t="s">
        <v>4</v>
      </c>
      <c r="C113" s="239"/>
      <c r="D113" s="198"/>
      <c r="E113" s="199"/>
      <c r="F113" s="184"/>
      <c r="G113" s="185"/>
      <c r="H113" s="201">
        <f>H112+L112</f>
        <v>8.4242640687119277</v>
      </c>
      <c r="I113" s="196"/>
      <c r="J113" s="120"/>
      <c r="K113" s="121"/>
      <c r="L113" s="186"/>
      <c r="M113" s="187"/>
      <c r="N113" s="177"/>
      <c r="O113" s="36"/>
    </row>
    <row r="114" spans="1:15" s="59" customFormat="1" x14ac:dyDescent="0.2">
      <c r="A114" s="243"/>
      <c r="B114" s="29"/>
      <c r="C114" s="238"/>
      <c r="D114" s="69"/>
      <c r="E114" s="40"/>
      <c r="F114" s="69"/>
      <c r="G114" s="40"/>
      <c r="H114" s="34"/>
      <c r="I114" s="34"/>
      <c r="J114" s="69"/>
      <c r="K114" s="40"/>
      <c r="L114" s="191"/>
      <c r="M114" s="192"/>
      <c r="N114" s="193"/>
      <c r="O114" s="30"/>
    </row>
    <row r="115" spans="1:15" s="59" customFormat="1" x14ac:dyDescent="0.2">
      <c r="A115" s="197" t="s">
        <v>107</v>
      </c>
      <c r="B115" s="116" t="s">
        <v>35</v>
      </c>
      <c r="C115" s="239"/>
      <c r="D115" s="198"/>
      <c r="E115" s="199"/>
      <c r="F115" s="184"/>
      <c r="G115" s="185"/>
      <c r="H115" s="200"/>
      <c r="I115" s="201">
        <f>I116-M116</f>
        <v>-97.529705854077832</v>
      </c>
      <c r="J115" s="120"/>
      <c r="K115" s="216">
        <f>IF(I115&lt;-140,16,IF(I115&lt;-44,157+FLOOR(I115,1),113))</f>
        <v>59</v>
      </c>
      <c r="L115" s="186"/>
      <c r="M115" s="187"/>
      <c r="N115" s="177"/>
      <c r="O115" s="36" t="s">
        <v>110</v>
      </c>
    </row>
    <row r="116" spans="1:15" s="59" customFormat="1" x14ac:dyDescent="0.2">
      <c r="A116" s="202" t="s">
        <v>108</v>
      </c>
      <c r="B116" s="116" t="s">
        <v>35</v>
      </c>
      <c r="C116" s="239"/>
      <c r="D116" s="198"/>
      <c r="E116" s="199"/>
      <c r="F116" s="184"/>
      <c r="G116" s="185"/>
      <c r="H116" s="200"/>
      <c r="I116" s="196">
        <f>I83</f>
        <v>-87.5</v>
      </c>
      <c r="J116" s="120"/>
      <c r="K116" s="185"/>
      <c r="L116" s="203"/>
      <c r="M116" s="124">
        <f>M59</f>
        <v>10.029705854077836</v>
      </c>
      <c r="N116" s="177"/>
      <c r="O116" s="204"/>
    </row>
    <row r="117" spans="1:15" s="59" customFormat="1" x14ac:dyDescent="0.2">
      <c r="A117" s="197" t="s">
        <v>109</v>
      </c>
      <c r="B117" s="116" t="s">
        <v>35</v>
      </c>
      <c r="C117" s="239"/>
      <c r="D117" s="198"/>
      <c r="E117" s="199"/>
      <c r="F117" s="184"/>
      <c r="G117" s="185"/>
      <c r="H117" s="200"/>
      <c r="I117" s="196">
        <f>I116+M116</f>
        <v>-77.470294145922168</v>
      </c>
      <c r="J117" s="120"/>
      <c r="K117" s="216">
        <f>IF(I117&lt;-140,16,IF(I117&lt;-44,157+FLOOR(I117,1),113))</f>
        <v>79</v>
      </c>
      <c r="L117" s="186"/>
      <c r="M117" s="187"/>
      <c r="N117" s="177"/>
      <c r="O117" s="36" t="s">
        <v>110</v>
      </c>
    </row>
    <row r="118" spans="1:15" s="59" customFormat="1" x14ac:dyDescent="0.2">
      <c r="A118" s="190"/>
      <c r="B118" s="29"/>
      <c r="C118" s="238"/>
      <c r="D118" s="69"/>
      <c r="E118" s="40"/>
      <c r="F118" s="69"/>
      <c r="G118" s="40"/>
      <c r="H118" s="69"/>
      <c r="I118" s="40"/>
      <c r="J118" s="69"/>
      <c r="K118" s="40"/>
      <c r="L118" s="191"/>
      <c r="M118" s="192"/>
      <c r="N118" s="193"/>
      <c r="O118" s="30"/>
    </row>
    <row r="119" spans="1:15" ht="13.5" thickBot="1" x14ac:dyDescent="0.25">
      <c r="A119" s="205" t="s">
        <v>13</v>
      </c>
      <c r="B119" s="206"/>
      <c r="C119" s="240"/>
      <c r="D119" s="207"/>
      <c r="E119" s="208"/>
      <c r="F119" s="207"/>
      <c r="G119" s="208"/>
      <c r="H119" s="207"/>
      <c r="I119" s="209"/>
      <c r="J119" s="80"/>
      <c r="K119" s="209"/>
      <c r="L119" s="210"/>
      <c r="M119" s="211"/>
      <c r="N119" s="212"/>
      <c r="O119" s="213" t="s">
        <v>56</v>
      </c>
    </row>
  </sheetData>
  <mergeCells count="24">
    <mergeCell ref="F24:G24"/>
    <mergeCell ref="H24:I24"/>
    <mergeCell ref="D35:E35"/>
    <mergeCell ref="F35:G35"/>
    <mergeCell ref="J23:K23"/>
    <mergeCell ref="J34:K34"/>
    <mergeCell ref="D24:E24"/>
    <mergeCell ref="D23:I23"/>
    <mergeCell ref="H35:I35"/>
    <mergeCell ref="D2:E2"/>
    <mergeCell ref="F2:G2"/>
    <mergeCell ref="H2:I2"/>
    <mergeCell ref="D14:E14"/>
    <mergeCell ref="F14:G14"/>
    <mergeCell ref="H14:I14"/>
    <mergeCell ref="L34:M34"/>
    <mergeCell ref="D71:E71"/>
    <mergeCell ref="F71:G71"/>
    <mergeCell ref="H71:I71"/>
    <mergeCell ref="D88:E88"/>
    <mergeCell ref="F88:G88"/>
    <mergeCell ref="H88:I88"/>
    <mergeCell ref="L88:M88"/>
    <mergeCell ref="D34:I34"/>
  </mergeCells>
  <phoneticPr fontId="14" type="noConversion"/>
  <conditionalFormatting sqref="F91">
    <cfRule type="cellIs" dxfId="29" priority="89" stopIfTrue="1" operator="lessThan">
      <formula>N91</formula>
    </cfRule>
  </conditionalFormatting>
  <conditionalFormatting sqref="F95">
    <cfRule type="cellIs" dxfId="28" priority="28" stopIfTrue="1" operator="lessThan">
      <formula>N95</formula>
    </cfRule>
  </conditionalFormatting>
  <conditionalFormatting sqref="G95">
    <cfRule type="cellIs" dxfId="27" priority="58" stopIfTrue="1" operator="lessThan">
      <formula>N95</formula>
    </cfRule>
  </conditionalFormatting>
  <conditionalFormatting sqref="H99">
    <cfRule type="cellIs" dxfId="26" priority="16" stopIfTrue="1" operator="lessThan">
      <formula>N99</formula>
    </cfRule>
  </conditionalFormatting>
  <conditionalFormatting sqref="I103">
    <cfRule type="cellIs" dxfId="25" priority="14" stopIfTrue="1" operator="lessThan">
      <formula>N103</formula>
    </cfRule>
  </conditionalFormatting>
  <conditionalFormatting sqref="G91">
    <cfRule type="cellIs" dxfId="24" priority="60" stopIfTrue="1" operator="lessThan">
      <formula>N91</formula>
    </cfRule>
  </conditionalFormatting>
  <conditionalFormatting sqref="E109">
    <cfRule type="cellIs" dxfId="23" priority="8" stopIfTrue="1" operator="greaterThan">
      <formula>N109</formula>
    </cfRule>
  </conditionalFormatting>
  <conditionalFormatting sqref="E107">
    <cfRule type="cellIs" dxfId="22" priority="10" stopIfTrue="1" operator="lessThan">
      <formula>N107</formula>
    </cfRule>
  </conditionalFormatting>
  <conditionalFormatting sqref="I99">
    <cfRule type="cellIs" dxfId="21" priority="15" stopIfTrue="1" operator="lessThan">
      <formula>N99</formula>
    </cfRule>
  </conditionalFormatting>
  <conditionalFormatting sqref="H103">
    <cfRule type="cellIs" dxfId="20" priority="13" stopIfTrue="1" operator="lessThan">
      <formula>N103</formula>
    </cfRule>
  </conditionalFormatting>
  <conditionalFormatting sqref="D107">
    <cfRule type="cellIs" dxfId="19" priority="9" stopIfTrue="1" operator="lessThan">
      <formula>N107</formula>
    </cfRule>
  </conditionalFormatting>
  <conditionalFormatting sqref="D109">
    <cfRule type="cellIs" dxfId="18" priority="7" stopIfTrue="1" operator="greaterThan">
      <formula>N109</formula>
    </cfRule>
  </conditionalFormatting>
  <conditionalFormatting sqref="O119">
    <cfRule type="cellIs" dxfId="17" priority="5" operator="notEqual">
      <formula>"Yes"</formula>
    </cfRule>
    <cfRule type="cellIs" dxfId="16" priority="6" operator="equal">
      <formula>"Yes"</formula>
    </cfRule>
  </conditionalFormatting>
  <conditionalFormatting sqref="H111">
    <cfRule type="cellIs" dxfId="15" priority="90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F071-25F2-41C3-8169-D52BE822A1C7}">
  <sheetPr>
    <pageSetUpPr autoPageBreaks="0"/>
  </sheetPr>
  <dimension ref="A1:R119"/>
  <sheetViews>
    <sheetView tabSelected="1" topLeftCell="A94" zoomScale="130" zoomScaleNormal="130" zoomScaleSheetLayoutView="115" workbookViewId="0">
      <selection activeCell="E78" sqref="E78"/>
    </sheetView>
  </sheetViews>
  <sheetFormatPr defaultColWidth="10.7109375" defaultRowHeight="12.75" x14ac:dyDescent="0.2"/>
  <cols>
    <col min="1" max="1" width="41.7109375" style="10" customWidth="1"/>
    <col min="2" max="3" width="11.5703125" style="10" customWidth="1"/>
    <col min="4" max="14" width="8.5703125" style="10" customWidth="1"/>
    <col min="15" max="15" width="61.140625" style="10" bestFit="1" customWidth="1"/>
    <col min="16" max="16384" width="10.7109375" style="10"/>
  </cols>
  <sheetData>
    <row r="1" spans="1:15" ht="13.5" thickBot="1" x14ac:dyDescent="0.25">
      <c r="L1" s="11"/>
      <c r="M1" s="11"/>
      <c r="N1" s="11"/>
      <c r="O1" s="12"/>
    </row>
    <row r="2" spans="1:15" x14ac:dyDescent="0.2">
      <c r="A2" s="13" t="s">
        <v>11</v>
      </c>
      <c r="B2" s="14"/>
      <c r="C2" s="221" t="s">
        <v>112</v>
      </c>
      <c r="D2" s="249" t="s">
        <v>55</v>
      </c>
      <c r="E2" s="250"/>
      <c r="F2" s="249" t="s">
        <v>62</v>
      </c>
      <c r="G2" s="250"/>
      <c r="H2" s="249" t="s">
        <v>63</v>
      </c>
      <c r="I2" s="250"/>
      <c r="J2" s="15"/>
      <c r="K2" s="16"/>
      <c r="L2" s="15"/>
      <c r="M2" s="15"/>
      <c r="N2" s="15"/>
      <c r="O2" s="17" t="s">
        <v>0</v>
      </c>
    </row>
    <row r="3" spans="1:15" x14ac:dyDescent="0.2">
      <c r="A3" s="18"/>
      <c r="B3" s="19"/>
      <c r="C3" s="11"/>
      <c r="D3" s="20" t="s">
        <v>42</v>
      </c>
      <c r="E3" s="21" t="s">
        <v>43</v>
      </c>
      <c r="F3" s="20" t="s">
        <v>42</v>
      </c>
      <c r="G3" s="21" t="s">
        <v>43</v>
      </c>
      <c r="H3" s="20" t="s">
        <v>42</v>
      </c>
      <c r="I3" s="21" t="s">
        <v>43</v>
      </c>
      <c r="J3" s="22"/>
      <c r="K3" s="23"/>
      <c r="L3" s="22"/>
      <c r="M3" s="22"/>
      <c r="N3" s="22"/>
      <c r="O3" s="24"/>
    </row>
    <row r="4" spans="1:15" x14ac:dyDescent="0.2">
      <c r="A4" s="25"/>
      <c r="B4" s="26" t="s">
        <v>1</v>
      </c>
      <c r="C4" s="23"/>
      <c r="D4" s="27"/>
      <c r="E4" s="28"/>
      <c r="F4" s="27"/>
      <c r="G4" s="28"/>
      <c r="H4" s="27"/>
      <c r="I4" s="28"/>
      <c r="J4" s="29"/>
      <c r="K4" s="22"/>
      <c r="L4" s="22"/>
      <c r="M4" s="22"/>
      <c r="N4" s="22"/>
      <c r="O4" s="30"/>
    </row>
    <row r="5" spans="1:15" x14ac:dyDescent="0.2">
      <c r="A5" s="25" t="s">
        <v>30</v>
      </c>
      <c r="B5" s="31" t="s">
        <v>31</v>
      </c>
      <c r="C5" s="72"/>
      <c r="D5" s="32">
        <v>30</v>
      </c>
      <c r="E5" s="33">
        <f>$D5</f>
        <v>30</v>
      </c>
      <c r="F5" s="27"/>
      <c r="G5" s="28"/>
      <c r="H5" s="27"/>
      <c r="I5" s="28"/>
      <c r="J5" s="34"/>
      <c r="K5" s="22"/>
      <c r="L5" s="35"/>
      <c r="M5" s="35"/>
      <c r="N5" s="22"/>
      <c r="O5" s="36" t="s">
        <v>83</v>
      </c>
    </row>
    <row r="6" spans="1:15" x14ac:dyDescent="0.2">
      <c r="A6" s="25" t="s">
        <v>32</v>
      </c>
      <c r="B6" s="31" t="s">
        <v>33</v>
      </c>
      <c r="C6" s="72"/>
      <c r="D6" s="32">
        <v>40</v>
      </c>
      <c r="E6" s="33">
        <f>$D6</f>
        <v>40</v>
      </c>
      <c r="F6" s="27"/>
      <c r="G6" s="28"/>
      <c r="H6" s="27"/>
      <c r="I6" s="28"/>
      <c r="J6" s="34"/>
      <c r="K6" s="22"/>
      <c r="L6" s="35"/>
      <c r="M6" s="35"/>
      <c r="N6" s="22"/>
      <c r="O6" s="36" t="s">
        <v>83</v>
      </c>
    </row>
    <row r="7" spans="1:15" x14ac:dyDescent="0.2">
      <c r="A7" s="37" t="s">
        <v>34</v>
      </c>
      <c r="B7" s="38" t="s">
        <v>2</v>
      </c>
      <c r="C7" s="43"/>
      <c r="D7" s="39">
        <v>-101</v>
      </c>
      <c r="E7" s="40">
        <f>$D7</f>
        <v>-101</v>
      </c>
      <c r="F7" s="41"/>
      <c r="G7" s="42"/>
      <c r="H7" s="41"/>
      <c r="I7" s="42"/>
      <c r="J7" s="34"/>
      <c r="K7" s="22"/>
      <c r="L7" s="35"/>
      <c r="M7" s="35"/>
      <c r="N7" s="43"/>
      <c r="O7" s="36" t="s">
        <v>84</v>
      </c>
    </row>
    <row r="8" spans="1:15" s="11" customFormat="1" x14ac:dyDescent="0.2">
      <c r="A8" s="37" t="s">
        <v>3</v>
      </c>
      <c r="B8" s="44" t="s">
        <v>4</v>
      </c>
      <c r="C8" s="57"/>
      <c r="D8" s="45"/>
      <c r="E8" s="44"/>
      <c r="F8" s="39">
        <v>3</v>
      </c>
      <c r="G8" s="46">
        <v>13.5</v>
      </c>
      <c r="H8" s="39">
        <v>3</v>
      </c>
      <c r="I8" s="46">
        <v>13.5</v>
      </c>
      <c r="J8" s="47"/>
      <c r="K8" s="47"/>
      <c r="L8" s="43"/>
      <c r="M8" s="43"/>
      <c r="N8" s="43"/>
      <c r="O8" s="36" t="s">
        <v>84</v>
      </c>
    </row>
    <row r="9" spans="1:15" s="11" customFormat="1" x14ac:dyDescent="0.2">
      <c r="A9" s="37" t="s">
        <v>41</v>
      </c>
      <c r="B9" s="44"/>
      <c r="C9" s="57"/>
      <c r="D9" s="45"/>
      <c r="E9" s="44"/>
      <c r="F9" s="48">
        <v>106</v>
      </c>
      <c r="G9" s="49">
        <f>$F9</f>
        <v>106</v>
      </c>
      <c r="H9" s="48">
        <v>106</v>
      </c>
      <c r="I9" s="49">
        <f>$H9</f>
        <v>106</v>
      </c>
      <c r="J9" s="47"/>
      <c r="K9" s="47"/>
      <c r="L9" s="43"/>
      <c r="M9" s="43"/>
      <c r="N9" s="43"/>
      <c r="O9" s="214" t="s">
        <v>111</v>
      </c>
    </row>
    <row r="10" spans="1:15" s="11" customFormat="1" x14ac:dyDescent="0.2">
      <c r="A10" s="11" t="s">
        <v>113</v>
      </c>
      <c r="B10" s="44" t="s">
        <v>4</v>
      </c>
      <c r="C10" s="222">
        <v>-6</v>
      </c>
      <c r="D10" s="45"/>
      <c r="E10" s="44"/>
      <c r="F10" s="224"/>
      <c r="G10" s="49"/>
      <c r="H10" s="224"/>
      <c r="I10" s="49"/>
      <c r="J10" s="47"/>
      <c r="K10" s="47"/>
      <c r="L10" s="43"/>
      <c r="M10" s="43"/>
      <c r="N10" s="43"/>
      <c r="O10" s="36" t="s">
        <v>124</v>
      </c>
    </row>
    <row r="11" spans="1:15" ht="13.5" thickBot="1" x14ac:dyDescent="0.25">
      <c r="A11" s="50" t="s">
        <v>129</v>
      </c>
      <c r="B11" s="51"/>
      <c r="C11" s="223"/>
      <c r="D11" s="52"/>
      <c r="E11" s="53"/>
      <c r="F11" s="52"/>
      <c r="G11" s="53"/>
      <c r="H11" s="52"/>
      <c r="I11" s="53"/>
      <c r="J11" s="54"/>
      <c r="K11" s="54"/>
      <c r="L11" s="55"/>
      <c r="M11" s="55"/>
      <c r="N11" s="55"/>
      <c r="O11" s="56"/>
    </row>
    <row r="12" spans="1:15" x14ac:dyDescent="0.2">
      <c r="B12" s="43"/>
      <c r="C12" s="43"/>
      <c r="D12" s="57"/>
      <c r="E12" s="57"/>
      <c r="F12" s="57"/>
      <c r="G12" s="57"/>
      <c r="H12" s="43"/>
      <c r="I12" s="47"/>
      <c r="J12" s="47"/>
      <c r="K12" s="47"/>
      <c r="L12" s="11"/>
      <c r="M12" s="11"/>
      <c r="N12" s="11"/>
      <c r="O12" s="9"/>
    </row>
    <row r="13" spans="1:15" ht="13.5" thickBot="1" x14ac:dyDescent="0.25">
      <c r="A13" s="11"/>
      <c r="B13" s="57"/>
      <c r="C13" s="57"/>
      <c r="D13" s="57"/>
      <c r="E13" s="57"/>
      <c r="F13" s="57"/>
      <c r="G13" s="57"/>
      <c r="H13" s="43"/>
      <c r="I13" s="34"/>
      <c r="J13" s="34"/>
      <c r="K13" s="58"/>
      <c r="L13" s="57"/>
      <c r="M13" s="57"/>
      <c r="N13" s="57"/>
      <c r="O13" s="59"/>
    </row>
    <row r="14" spans="1:15" x14ac:dyDescent="0.2">
      <c r="A14" s="13" t="s">
        <v>19</v>
      </c>
      <c r="B14" s="60"/>
      <c r="C14" s="106"/>
      <c r="D14" s="249" t="s">
        <v>55</v>
      </c>
      <c r="E14" s="250"/>
      <c r="F14" s="249" t="s">
        <v>62</v>
      </c>
      <c r="G14" s="250"/>
      <c r="H14" s="249" t="s">
        <v>63</v>
      </c>
      <c r="I14" s="250"/>
      <c r="J14" s="15"/>
      <c r="K14" s="16"/>
      <c r="L14" s="61"/>
      <c r="M14" s="61"/>
      <c r="N14" s="61"/>
      <c r="O14" s="17" t="s">
        <v>0</v>
      </c>
    </row>
    <row r="15" spans="1:15" x14ac:dyDescent="0.2">
      <c r="A15" s="18"/>
      <c r="B15" s="44"/>
      <c r="C15" s="57"/>
      <c r="D15" s="20" t="s">
        <v>42</v>
      </c>
      <c r="E15" s="21" t="s">
        <v>43</v>
      </c>
      <c r="F15" s="20" t="s">
        <v>42</v>
      </c>
      <c r="G15" s="21" t="s">
        <v>43</v>
      </c>
      <c r="H15" s="20" t="s">
        <v>42</v>
      </c>
      <c r="I15" s="21" t="s">
        <v>43</v>
      </c>
      <c r="J15" s="22"/>
      <c r="K15" s="23"/>
      <c r="L15" s="43"/>
      <c r="M15" s="43"/>
      <c r="N15" s="43"/>
      <c r="O15" s="24"/>
    </row>
    <row r="16" spans="1:15" x14ac:dyDescent="0.2">
      <c r="A16" s="62" t="s">
        <v>20</v>
      </c>
      <c r="B16" s="38" t="s">
        <v>37</v>
      </c>
      <c r="C16" s="43"/>
      <c r="D16" s="63">
        <f>(10^12)*(10^-3)*(D5/15)*10^(D7/10)</f>
        <v>0.15886564694485583</v>
      </c>
      <c r="E16" s="64">
        <f>(10^12)*(10^-3)*(E5/15)*10^(E7/10)</f>
        <v>0.15886564694485583</v>
      </c>
      <c r="F16" s="63">
        <f>(10^12)*(10^-3)*(D5/15)*10^((D7+F8)/10)</f>
        <v>0.31697863849222196</v>
      </c>
      <c r="G16" s="64">
        <f>(10^12)*(10^-3)*(E5/15)*10^((E7+G8)/10)</f>
        <v>3.5565588200778393</v>
      </c>
      <c r="H16" s="65">
        <f>(10^12)*(10^-3)*(D5/15)*10^((D7+H8)/10)</f>
        <v>0.31697863849222196</v>
      </c>
      <c r="I16" s="64">
        <f>(10^12)*(10^-3)*(E5/15)*10^((E7+I8)/10)</f>
        <v>3.5565588200778393</v>
      </c>
      <c r="J16" s="66"/>
      <c r="K16" s="67"/>
      <c r="L16" s="67"/>
      <c r="M16" s="67"/>
      <c r="N16" s="67"/>
      <c r="O16" s="36" t="s">
        <v>44</v>
      </c>
    </row>
    <row r="17" spans="1:18" x14ac:dyDescent="0.2">
      <c r="A17" s="68" t="s">
        <v>45</v>
      </c>
      <c r="B17" s="44" t="s">
        <v>4</v>
      </c>
      <c r="C17" s="57"/>
      <c r="D17" s="45"/>
      <c r="E17" s="44"/>
      <c r="F17" s="69">
        <f>10*LOG(F16/(D16+H16))</f>
        <v>-1.7643486243648521</v>
      </c>
      <c r="G17" s="40">
        <f>10*LOG(G16/(E16+I16))</f>
        <v>-0.18978441047734529</v>
      </c>
      <c r="H17" s="69">
        <f>10*LOG(H16/(D16+F16))</f>
        <v>-1.7643486243648521</v>
      </c>
      <c r="I17" s="40">
        <f>10*LOG(I16/(E16+G16))</f>
        <v>-0.18978441047734529</v>
      </c>
      <c r="J17" s="34"/>
      <c r="K17" s="58"/>
      <c r="L17" s="70"/>
      <c r="M17" s="70"/>
      <c r="N17" s="70"/>
      <c r="O17" s="36" t="s">
        <v>46</v>
      </c>
    </row>
    <row r="18" spans="1:18" x14ac:dyDescent="0.2">
      <c r="A18" s="71" t="s">
        <v>48</v>
      </c>
      <c r="B18" s="44" t="s">
        <v>35</v>
      </c>
      <c r="C18" s="57"/>
      <c r="D18" s="45"/>
      <c r="E18" s="44"/>
      <c r="F18" s="41">
        <f>D7+F8+10*LOG(D5/15)</f>
        <v>-94.989700043360187</v>
      </c>
      <c r="G18" s="42">
        <f>E7+G8+10*LOG(E5/15)</f>
        <v>-84.489700043360187</v>
      </c>
      <c r="H18" s="69">
        <f>D7+H8+10*LOG(D5/15)</f>
        <v>-94.989700043360187</v>
      </c>
      <c r="I18" s="42">
        <f>E7+I8+10*LOG(E5/15)</f>
        <v>-84.489700043360187</v>
      </c>
      <c r="J18" s="34"/>
      <c r="K18" s="58"/>
      <c r="L18" s="72"/>
      <c r="M18" s="72"/>
      <c r="N18" s="72"/>
      <c r="O18" s="73" t="s">
        <v>47</v>
      </c>
      <c r="Q18" s="74"/>
      <c r="R18" s="74"/>
    </row>
    <row r="19" spans="1:18" s="11" customFormat="1" x14ac:dyDescent="0.2">
      <c r="A19" s="71" t="s">
        <v>64</v>
      </c>
      <c r="B19" s="44" t="s">
        <v>36</v>
      </c>
      <c r="C19" s="57"/>
      <c r="D19" s="225">
        <f>10*LOG((D16+F16+H16)*10^-9)+10*LOG(F9*12)</f>
        <v>-59.963366897027356</v>
      </c>
      <c r="E19" s="226">
        <f>10*LOG((E16+G16+I16)*10^-9)+10*LOG(G9*12)</f>
        <v>-50.338600165936555</v>
      </c>
      <c r="F19" s="41"/>
      <c r="G19" s="42"/>
      <c r="H19" s="69"/>
      <c r="I19" s="42"/>
      <c r="J19" s="34"/>
      <c r="K19" s="58"/>
      <c r="L19" s="72"/>
      <c r="M19" s="72"/>
      <c r="N19" s="72"/>
      <c r="O19" s="73" t="s">
        <v>27</v>
      </c>
      <c r="Q19" s="227"/>
      <c r="R19" s="227"/>
    </row>
    <row r="20" spans="1:18" ht="13.5" thickBot="1" x14ac:dyDescent="0.25">
      <c r="A20" s="75" t="s">
        <v>114</v>
      </c>
      <c r="B20" s="53" t="s">
        <v>4</v>
      </c>
      <c r="C20" s="217"/>
      <c r="D20" s="76"/>
      <c r="E20" s="77"/>
      <c r="F20" s="78"/>
      <c r="G20" s="79"/>
      <c r="H20" s="80">
        <f>H18-F18-C10</f>
        <v>6</v>
      </c>
      <c r="I20" s="79"/>
      <c r="J20" s="81"/>
      <c r="K20" s="82"/>
      <c r="L20" s="83"/>
      <c r="M20" s="83"/>
      <c r="N20" s="83"/>
      <c r="O20" s="84" t="s">
        <v>115</v>
      </c>
      <c r="Q20" s="74"/>
      <c r="R20" s="74"/>
    </row>
    <row r="21" spans="1:18" x14ac:dyDescent="0.2">
      <c r="H21" s="59"/>
      <c r="I21" s="59"/>
      <c r="J21" s="59"/>
      <c r="O21" s="59"/>
      <c r="Q21" s="74"/>
    </row>
    <row r="22" spans="1:18" ht="13.5" thickBot="1" x14ac:dyDescent="0.25">
      <c r="A22" s="11"/>
      <c r="B22" s="57"/>
      <c r="C22" s="57"/>
      <c r="D22" s="57"/>
      <c r="E22" s="57"/>
      <c r="F22" s="57"/>
      <c r="G22" s="57"/>
      <c r="H22" s="43"/>
      <c r="I22" s="35"/>
      <c r="J22" s="35"/>
      <c r="K22" s="85"/>
      <c r="L22" s="57"/>
      <c r="M22" s="57"/>
      <c r="N22" s="57"/>
      <c r="O22" s="59"/>
      <c r="Q22" s="74"/>
    </row>
    <row r="23" spans="1:18" ht="13.5" thickBot="1" x14ac:dyDescent="0.25">
      <c r="A23" s="13" t="s">
        <v>21</v>
      </c>
      <c r="B23" s="60"/>
      <c r="C23" s="235"/>
      <c r="D23" s="253" t="s">
        <v>54</v>
      </c>
      <c r="E23" s="253"/>
      <c r="F23" s="253"/>
      <c r="G23" s="253"/>
      <c r="H23" s="253"/>
      <c r="I23" s="254"/>
      <c r="J23" s="252" t="s">
        <v>26</v>
      </c>
      <c r="K23" s="254"/>
      <c r="L23" s="86"/>
      <c r="M23" s="87"/>
      <c r="N23" s="14"/>
      <c r="O23" s="17" t="s">
        <v>0</v>
      </c>
      <c r="Q23" s="74"/>
    </row>
    <row r="24" spans="1:18" x14ac:dyDescent="0.2">
      <c r="A24" s="18"/>
      <c r="B24" s="44"/>
      <c r="C24" s="57"/>
      <c r="D24" s="249" t="s">
        <v>55</v>
      </c>
      <c r="E24" s="250"/>
      <c r="F24" s="249" t="s">
        <v>62</v>
      </c>
      <c r="G24" s="250"/>
      <c r="H24" s="249" t="s">
        <v>63</v>
      </c>
      <c r="I24" s="250"/>
      <c r="J24" s="88"/>
      <c r="K24" s="89"/>
      <c r="L24" s="37"/>
      <c r="M24" s="11"/>
      <c r="N24" s="19"/>
      <c r="O24" s="24"/>
      <c r="Q24" s="74"/>
    </row>
    <row r="25" spans="1:18" x14ac:dyDescent="0.2">
      <c r="A25" s="18"/>
      <c r="B25" s="44"/>
      <c r="C25" s="57"/>
      <c r="D25" s="20" t="s">
        <v>42</v>
      </c>
      <c r="E25" s="21" t="s">
        <v>43</v>
      </c>
      <c r="F25" s="20" t="s">
        <v>42</v>
      </c>
      <c r="G25" s="21" t="s">
        <v>43</v>
      </c>
      <c r="H25" s="20" t="s">
        <v>42</v>
      </c>
      <c r="I25" s="21" t="s">
        <v>43</v>
      </c>
      <c r="J25" s="20" t="s">
        <v>42</v>
      </c>
      <c r="K25" s="21" t="s">
        <v>43</v>
      </c>
      <c r="L25" s="37"/>
      <c r="M25" s="11"/>
      <c r="N25" s="19"/>
      <c r="O25" s="24"/>
    </row>
    <row r="26" spans="1:18" x14ac:dyDescent="0.2">
      <c r="A26" s="90" t="s">
        <v>87</v>
      </c>
      <c r="B26" s="91" t="s">
        <v>6</v>
      </c>
      <c r="C26" s="218"/>
      <c r="D26" s="92">
        <v>1.5</v>
      </c>
      <c r="E26" s="93">
        <f>$D26</f>
        <v>1.5</v>
      </c>
      <c r="F26" s="94"/>
      <c r="G26" s="93"/>
      <c r="H26" s="11"/>
      <c r="I26" s="19"/>
      <c r="J26" s="95"/>
      <c r="K26" s="40"/>
      <c r="L26" s="37"/>
      <c r="M26" s="11"/>
      <c r="N26" s="19"/>
      <c r="O26" s="30" t="s">
        <v>89</v>
      </c>
    </row>
    <row r="27" spans="1:18" ht="15.75" x14ac:dyDescent="0.2">
      <c r="A27" s="215" t="s">
        <v>86</v>
      </c>
      <c r="B27" s="97" t="s">
        <v>6</v>
      </c>
      <c r="C27" s="219"/>
      <c r="D27" s="92">
        <v>1.5</v>
      </c>
      <c r="E27" s="93">
        <f>$D27</f>
        <v>1.5</v>
      </c>
      <c r="F27" s="94"/>
      <c r="G27" s="93"/>
      <c r="H27" s="11"/>
      <c r="I27" s="19"/>
      <c r="J27" s="95"/>
      <c r="K27" s="40"/>
      <c r="L27" s="37"/>
      <c r="M27" s="11"/>
      <c r="N27" s="19"/>
      <c r="O27" s="30" t="s">
        <v>89</v>
      </c>
    </row>
    <row r="28" spans="1:18" s="11" customFormat="1" x14ac:dyDescent="0.2">
      <c r="A28" s="90" t="s">
        <v>88</v>
      </c>
      <c r="B28" s="91" t="s">
        <v>6</v>
      </c>
      <c r="C28" s="218"/>
      <c r="D28" s="94"/>
      <c r="E28" s="93"/>
      <c r="F28" s="92">
        <v>0.3</v>
      </c>
      <c r="G28" s="93">
        <f>$F28</f>
        <v>0.3</v>
      </c>
      <c r="H28" s="92">
        <v>0.3</v>
      </c>
      <c r="I28" s="93">
        <f>$H28</f>
        <v>0.3</v>
      </c>
      <c r="J28" s="94"/>
      <c r="K28" s="40"/>
      <c r="L28" s="94"/>
      <c r="M28" s="98"/>
      <c r="N28" s="93"/>
      <c r="O28" s="30" t="s">
        <v>89</v>
      </c>
      <c r="P28" s="37"/>
    </row>
    <row r="29" spans="1:18" s="11" customFormat="1" ht="15.75" x14ac:dyDescent="0.2">
      <c r="A29" s="96" t="s">
        <v>57</v>
      </c>
      <c r="B29" s="97" t="s">
        <v>6</v>
      </c>
      <c r="C29" s="219"/>
      <c r="D29" s="94"/>
      <c r="E29" s="93"/>
      <c r="F29" s="92">
        <v>0.3</v>
      </c>
      <c r="G29" s="93">
        <f>$F29</f>
        <v>0.3</v>
      </c>
      <c r="H29" s="92">
        <v>0.3</v>
      </c>
      <c r="I29" s="93">
        <f>$H29</f>
        <v>0.3</v>
      </c>
      <c r="J29" s="94"/>
      <c r="K29" s="40"/>
      <c r="L29" s="94"/>
      <c r="M29" s="98"/>
      <c r="N29" s="93"/>
      <c r="O29" s="30" t="s">
        <v>89</v>
      </c>
    </row>
    <row r="30" spans="1:18" s="11" customFormat="1" x14ac:dyDescent="0.2">
      <c r="A30" s="62" t="s">
        <v>105</v>
      </c>
      <c r="B30" s="91" t="s">
        <v>6</v>
      </c>
      <c r="C30" s="218"/>
      <c r="D30" s="94"/>
      <c r="E30" s="93"/>
      <c r="F30" s="94"/>
      <c r="G30" s="93"/>
      <c r="H30" s="94"/>
      <c r="I30" s="93"/>
      <c r="J30" s="92">
        <v>8.5</v>
      </c>
      <c r="K30" s="93">
        <f>$J30</f>
        <v>8.5</v>
      </c>
      <c r="L30" s="94"/>
      <c r="M30" s="98"/>
      <c r="N30" s="93"/>
      <c r="O30" s="204" t="s">
        <v>90</v>
      </c>
    </row>
    <row r="31" spans="1:18" s="11" customFormat="1" ht="13.5" thickBot="1" x14ac:dyDescent="0.25">
      <c r="A31" s="228" t="s">
        <v>126</v>
      </c>
      <c r="B31" s="99" t="s">
        <v>6</v>
      </c>
      <c r="C31" s="220"/>
      <c r="D31" s="100"/>
      <c r="E31" s="101"/>
      <c r="F31" s="100"/>
      <c r="G31" s="101"/>
      <c r="H31" s="100"/>
      <c r="I31" s="101"/>
      <c r="J31" s="102">
        <v>2</v>
      </c>
      <c r="K31" s="101"/>
      <c r="L31" s="103"/>
      <c r="M31" s="103"/>
      <c r="N31" s="103"/>
      <c r="O31" s="104" t="s">
        <v>125</v>
      </c>
    </row>
    <row r="32" spans="1:18" x14ac:dyDescent="0.2"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59"/>
    </row>
    <row r="33" spans="1:15" ht="13.5" thickBot="1" x14ac:dyDescent="0.25">
      <c r="A33" s="105"/>
      <c r="B33" s="57"/>
      <c r="C33" s="57"/>
      <c r="D33" s="57"/>
      <c r="E33" s="57"/>
      <c r="F33" s="57"/>
      <c r="G33" s="57"/>
      <c r="H33" s="43"/>
      <c r="I33" s="43"/>
      <c r="J33" s="43"/>
      <c r="K33" s="43"/>
      <c r="L33" s="43"/>
      <c r="M33" s="43"/>
      <c r="N33" s="43"/>
      <c r="O33" s="59"/>
    </row>
    <row r="34" spans="1:15" ht="13.5" thickBot="1" x14ac:dyDescent="0.25">
      <c r="A34" s="13" t="s">
        <v>58</v>
      </c>
      <c r="B34" s="106"/>
      <c r="C34" s="235"/>
      <c r="D34" s="252" t="s">
        <v>54</v>
      </c>
      <c r="E34" s="253"/>
      <c r="F34" s="253"/>
      <c r="G34" s="253"/>
      <c r="H34" s="253"/>
      <c r="I34" s="254"/>
      <c r="J34" s="252" t="s">
        <v>26</v>
      </c>
      <c r="K34" s="254"/>
      <c r="L34" s="247" t="s">
        <v>17</v>
      </c>
      <c r="M34" s="248"/>
      <c r="N34" s="107"/>
      <c r="O34" s="108" t="s">
        <v>0</v>
      </c>
    </row>
    <row r="35" spans="1:15" x14ac:dyDescent="0.2">
      <c r="A35" s="18"/>
      <c r="B35" s="57"/>
      <c r="C35" s="236"/>
      <c r="D35" s="249" t="s">
        <v>55</v>
      </c>
      <c r="E35" s="250"/>
      <c r="F35" s="249" t="s">
        <v>62</v>
      </c>
      <c r="G35" s="250"/>
      <c r="H35" s="249" t="s">
        <v>63</v>
      </c>
      <c r="I35" s="250"/>
      <c r="J35" s="88"/>
      <c r="K35" s="89"/>
      <c r="L35" s="244"/>
      <c r="M35" s="107"/>
      <c r="N35" s="110"/>
      <c r="O35" s="110"/>
    </row>
    <row r="36" spans="1:15" x14ac:dyDescent="0.2">
      <c r="A36" s="18"/>
      <c r="B36" s="57"/>
      <c r="C36" s="236"/>
      <c r="D36" s="20" t="s">
        <v>42</v>
      </c>
      <c r="E36" s="21" t="s">
        <v>43</v>
      </c>
      <c r="F36" s="20" t="s">
        <v>42</v>
      </c>
      <c r="G36" s="21" t="s">
        <v>43</v>
      </c>
      <c r="H36" s="20" t="s">
        <v>42</v>
      </c>
      <c r="I36" s="21" t="s">
        <v>43</v>
      </c>
      <c r="J36" s="20" t="s">
        <v>42</v>
      </c>
      <c r="K36" s="21" t="s">
        <v>43</v>
      </c>
      <c r="L36" s="20" t="s">
        <v>42</v>
      </c>
      <c r="M36" s="21" t="s">
        <v>43</v>
      </c>
      <c r="N36" s="110"/>
      <c r="O36" s="110"/>
    </row>
    <row r="37" spans="1:15" ht="12.75" customHeight="1" x14ac:dyDescent="0.2">
      <c r="A37" s="111"/>
      <c r="B37" s="29"/>
      <c r="C37" s="238"/>
      <c r="D37" s="27"/>
      <c r="E37" s="28"/>
      <c r="F37" s="27"/>
      <c r="G37" s="28"/>
      <c r="H37" s="27"/>
      <c r="I37" s="28"/>
      <c r="J37" s="27"/>
      <c r="K37" s="28"/>
      <c r="L37" s="112"/>
      <c r="M37" s="113"/>
      <c r="N37" s="113"/>
      <c r="O37" s="114"/>
    </row>
    <row r="38" spans="1:15" x14ac:dyDescent="0.2">
      <c r="A38" s="115" t="s">
        <v>91</v>
      </c>
      <c r="B38" s="116" t="s">
        <v>5</v>
      </c>
      <c r="C38" s="239"/>
      <c r="D38" s="117">
        <v>0</v>
      </c>
      <c r="E38" s="118">
        <v>0</v>
      </c>
      <c r="F38" s="117">
        <v>1</v>
      </c>
      <c r="G38" s="118">
        <v>1</v>
      </c>
      <c r="H38" s="117">
        <f>H16/(D16+H16)</f>
        <v>0.66613942458312225</v>
      </c>
      <c r="I38" s="118">
        <f>I16/(E16+I16)</f>
        <v>0.957241588853464</v>
      </c>
      <c r="J38" s="117"/>
      <c r="K38" s="119"/>
      <c r="L38" s="120"/>
      <c r="M38" s="121"/>
      <c r="N38" s="119"/>
      <c r="O38" s="114" t="s">
        <v>25</v>
      </c>
    </row>
    <row r="39" spans="1:15" x14ac:dyDescent="0.2">
      <c r="A39" s="122" t="s">
        <v>92</v>
      </c>
      <c r="B39" s="116" t="s">
        <v>4</v>
      </c>
      <c r="C39" s="239"/>
      <c r="D39" s="117">
        <f>D$27*D38</f>
        <v>0</v>
      </c>
      <c r="E39" s="118">
        <f>E$27*E38</f>
        <v>0</v>
      </c>
      <c r="F39" s="117">
        <f>F$29*F38</f>
        <v>0.3</v>
      </c>
      <c r="G39" s="118">
        <f>G$29*G38</f>
        <v>0.3</v>
      </c>
      <c r="H39" s="117">
        <f>H$29*H38</f>
        <v>0.19984182737493666</v>
      </c>
      <c r="I39" s="118">
        <f>I$29*I38</f>
        <v>0.28717247665603918</v>
      </c>
      <c r="J39" s="117"/>
      <c r="K39" s="119"/>
      <c r="L39" s="123">
        <f>SQRT(SUMSQ(D39,F39,H39))</f>
        <v>0.3604674131853724</v>
      </c>
      <c r="M39" s="124">
        <f>SQRT(SUMSQ(E39,G39,I39))</f>
        <v>0.41529270562913018</v>
      </c>
      <c r="N39" s="125"/>
      <c r="O39" s="114" t="s">
        <v>38</v>
      </c>
    </row>
    <row r="40" spans="1:15" x14ac:dyDescent="0.2">
      <c r="A40" s="126"/>
      <c r="B40" s="29"/>
      <c r="C40" s="238"/>
      <c r="D40" s="65"/>
      <c r="E40" s="127"/>
      <c r="F40" s="65"/>
      <c r="G40" s="127"/>
      <c r="H40" s="65"/>
      <c r="I40" s="127"/>
      <c r="J40" s="65"/>
      <c r="K40" s="127"/>
      <c r="L40" s="128"/>
      <c r="M40" s="129"/>
      <c r="N40" s="113"/>
      <c r="O40" s="114"/>
    </row>
    <row r="41" spans="1:15" x14ac:dyDescent="0.2">
      <c r="A41" s="126"/>
      <c r="B41" s="29"/>
      <c r="C41" s="238"/>
      <c r="D41" s="65"/>
      <c r="E41" s="127"/>
      <c r="F41" s="65"/>
      <c r="G41" s="127"/>
      <c r="H41" s="65"/>
      <c r="I41" s="127"/>
      <c r="J41" s="65"/>
      <c r="K41" s="127"/>
      <c r="L41" s="128"/>
      <c r="M41" s="129"/>
      <c r="N41" s="113"/>
      <c r="O41" s="114"/>
    </row>
    <row r="42" spans="1:15" x14ac:dyDescent="0.2">
      <c r="A42" s="130" t="s">
        <v>65</v>
      </c>
      <c r="B42" s="131" t="s">
        <v>5</v>
      </c>
      <c r="C42" s="237"/>
      <c r="D42" s="132">
        <v>1</v>
      </c>
      <c r="E42" s="119">
        <v>1</v>
      </c>
      <c r="F42" s="132">
        <v>1</v>
      </c>
      <c r="G42" s="119">
        <v>1</v>
      </c>
      <c r="H42" s="132"/>
      <c r="I42" s="119"/>
      <c r="J42" s="132"/>
      <c r="K42" s="119"/>
      <c r="L42" s="120"/>
      <c r="M42" s="121"/>
      <c r="N42" s="119"/>
      <c r="O42" s="114" t="s">
        <v>25</v>
      </c>
    </row>
    <row r="43" spans="1:15" x14ac:dyDescent="0.2">
      <c r="A43" s="133" t="s">
        <v>66</v>
      </c>
      <c r="B43" s="131" t="s">
        <v>4</v>
      </c>
      <c r="C43" s="237"/>
      <c r="D43" s="117">
        <f>D$27*D42</f>
        <v>1.5</v>
      </c>
      <c r="E43" s="118">
        <f>E$27*E42</f>
        <v>1.5</v>
      </c>
      <c r="F43" s="117">
        <f>F$29*F42</f>
        <v>0.3</v>
      </c>
      <c r="G43" s="118">
        <f>G$29*G42</f>
        <v>0.3</v>
      </c>
      <c r="H43" s="117"/>
      <c r="I43" s="119"/>
      <c r="J43" s="132"/>
      <c r="K43" s="119"/>
      <c r="L43" s="123">
        <f>SQRT(SUMSQ(D43,F43))</f>
        <v>1.5297058540778354</v>
      </c>
      <c r="M43" s="124">
        <f>SQRT(SUMSQ(E43,G43))</f>
        <v>1.5297058540778354</v>
      </c>
      <c r="N43" s="125"/>
      <c r="O43" s="114" t="s">
        <v>39</v>
      </c>
    </row>
    <row r="44" spans="1:15" x14ac:dyDescent="0.2">
      <c r="A44" s="126"/>
      <c r="B44" s="29"/>
      <c r="C44" s="238"/>
      <c r="D44" s="65"/>
      <c r="E44" s="127"/>
      <c r="F44" s="65"/>
      <c r="G44" s="127"/>
      <c r="H44" s="65"/>
      <c r="I44" s="127"/>
      <c r="J44" s="65"/>
      <c r="K44" s="127"/>
      <c r="L44" s="128"/>
      <c r="M44" s="129"/>
      <c r="N44" s="113"/>
      <c r="O44" s="114"/>
    </row>
    <row r="45" spans="1:15" x14ac:dyDescent="0.2">
      <c r="A45" s="126"/>
      <c r="B45" s="29"/>
      <c r="C45" s="238"/>
      <c r="D45" s="65"/>
      <c r="E45" s="127"/>
      <c r="F45" s="65"/>
      <c r="G45" s="127"/>
      <c r="H45" s="65"/>
      <c r="I45" s="127"/>
      <c r="J45" s="65"/>
      <c r="K45" s="127"/>
      <c r="L45" s="128"/>
      <c r="M45" s="129"/>
      <c r="N45" s="113"/>
      <c r="O45" s="114"/>
    </row>
    <row r="46" spans="1:15" x14ac:dyDescent="0.2">
      <c r="A46" s="130" t="s">
        <v>93</v>
      </c>
      <c r="B46" s="131" t="s">
        <v>5</v>
      </c>
      <c r="C46" s="237"/>
      <c r="D46" s="132">
        <v>0</v>
      </c>
      <c r="E46" s="119">
        <v>0</v>
      </c>
      <c r="F46" s="117">
        <f>F16/(D16+F16)</f>
        <v>0.66613942458312225</v>
      </c>
      <c r="G46" s="118">
        <f>G16/(E16+G16)</f>
        <v>0.957241588853464</v>
      </c>
      <c r="H46" s="117">
        <v>1</v>
      </c>
      <c r="I46" s="118">
        <v>1</v>
      </c>
      <c r="J46" s="134"/>
      <c r="K46" s="119"/>
      <c r="L46" s="120"/>
      <c r="M46" s="121"/>
      <c r="N46" s="119"/>
      <c r="O46" s="114" t="s">
        <v>25</v>
      </c>
    </row>
    <row r="47" spans="1:15" x14ac:dyDescent="0.2">
      <c r="A47" s="133" t="s">
        <v>94</v>
      </c>
      <c r="B47" s="131" t="s">
        <v>4</v>
      </c>
      <c r="C47" s="237"/>
      <c r="D47" s="117">
        <f>D$27*D46</f>
        <v>0</v>
      </c>
      <c r="E47" s="134">
        <f>E$27*E46</f>
        <v>0</v>
      </c>
      <c r="F47" s="117">
        <f>F$29*F46</f>
        <v>0.19984182737493666</v>
      </c>
      <c r="G47" s="118">
        <f>G$29*G46</f>
        <v>0.28717247665603918</v>
      </c>
      <c r="H47" s="117">
        <f>H$29*H46</f>
        <v>0.3</v>
      </c>
      <c r="I47" s="118">
        <f>I$29*I46</f>
        <v>0.3</v>
      </c>
      <c r="J47" s="134"/>
      <c r="K47" s="119"/>
      <c r="L47" s="123">
        <f>SQRT(SUMSQ(D47,F47,H47))</f>
        <v>0.3604674131853724</v>
      </c>
      <c r="M47" s="124">
        <f>SQRT(SUMSQ(E47,G47,I47))</f>
        <v>0.41529270562913018</v>
      </c>
      <c r="N47" s="125"/>
      <c r="O47" s="114" t="s">
        <v>38</v>
      </c>
    </row>
    <row r="48" spans="1:15" x14ac:dyDescent="0.2">
      <c r="A48" s="126"/>
      <c r="B48" s="29"/>
      <c r="C48" s="238"/>
      <c r="D48" s="65"/>
      <c r="E48" s="127"/>
      <c r="F48" s="65"/>
      <c r="G48" s="127"/>
      <c r="H48" s="65"/>
      <c r="I48" s="127"/>
      <c r="J48" s="136"/>
      <c r="K48" s="127"/>
      <c r="L48" s="128"/>
      <c r="M48" s="129"/>
      <c r="N48" s="113"/>
      <c r="O48" s="114"/>
    </row>
    <row r="49" spans="1:15" x14ac:dyDescent="0.2">
      <c r="A49" s="126"/>
      <c r="B49" s="29"/>
      <c r="C49" s="238"/>
      <c r="D49" s="65"/>
      <c r="E49" s="127"/>
      <c r="F49" s="65"/>
      <c r="G49" s="127"/>
      <c r="H49" s="65"/>
      <c r="I49" s="127"/>
      <c r="J49" s="136"/>
      <c r="K49" s="127"/>
      <c r="L49" s="128"/>
      <c r="M49" s="129"/>
      <c r="N49" s="113"/>
      <c r="O49" s="114"/>
    </row>
    <row r="50" spans="1:15" x14ac:dyDescent="0.2">
      <c r="A50" s="130" t="s">
        <v>67</v>
      </c>
      <c r="B50" s="131" t="s">
        <v>5</v>
      </c>
      <c r="C50" s="237"/>
      <c r="D50" s="132">
        <v>1</v>
      </c>
      <c r="E50" s="119">
        <v>1</v>
      </c>
      <c r="F50" s="132"/>
      <c r="G50" s="119"/>
      <c r="H50" s="132">
        <v>1</v>
      </c>
      <c r="I50" s="119">
        <v>1</v>
      </c>
      <c r="J50" s="137"/>
      <c r="K50" s="119"/>
      <c r="L50" s="120"/>
      <c r="M50" s="121"/>
      <c r="N50" s="119"/>
      <c r="O50" s="114" t="s">
        <v>25</v>
      </c>
    </row>
    <row r="51" spans="1:15" x14ac:dyDescent="0.2">
      <c r="A51" s="133" t="s">
        <v>68</v>
      </c>
      <c r="B51" s="131" t="s">
        <v>4</v>
      </c>
      <c r="C51" s="237"/>
      <c r="D51" s="117">
        <f>D$27*D50</f>
        <v>1.5</v>
      </c>
      <c r="E51" s="134">
        <f>E$27*E50</f>
        <v>1.5</v>
      </c>
      <c r="F51" s="117"/>
      <c r="G51" s="118"/>
      <c r="H51" s="117">
        <f>H$29*H50</f>
        <v>0.3</v>
      </c>
      <c r="I51" s="118">
        <f>I$29*I50</f>
        <v>0.3</v>
      </c>
      <c r="J51" s="137"/>
      <c r="K51" s="119"/>
      <c r="L51" s="123">
        <f>SQRT(SUMSQ(D51,H51))</f>
        <v>1.5297058540778354</v>
      </c>
      <c r="M51" s="124">
        <f>SQRT(SUMSQ(E51,I51))</f>
        <v>1.5297058540778354</v>
      </c>
      <c r="N51" s="125"/>
      <c r="O51" s="114" t="s">
        <v>39</v>
      </c>
    </row>
    <row r="52" spans="1:15" x14ac:dyDescent="0.2">
      <c r="A52" s="126"/>
      <c r="B52" s="29"/>
      <c r="C52" s="238"/>
      <c r="D52" s="65"/>
      <c r="E52" s="127"/>
      <c r="F52" s="65"/>
      <c r="G52" s="127"/>
      <c r="H52" s="65"/>
      <c r="I52" s="127"/>
      <c r="J52" s="136"/>
      <c r="K52" s="127"/>
      <c r="L52" s="128"/>
      <c r="M52" s="129"/>
      <c r="N52" s="113"/>
      <c r="O52" s="114"/>
    </row>
    <row r="53" spans="1:15" x14ac:dyDescent="0.2">
      <c r="A53" s="126"/>
      <c r="B53" s="29"/>
      <c r="C53" s="238"/>
      <c r="D53" s="65"/>
      <c r="E53" s="127"/>
      <c r="F53" s="65"/>
      <c r="G53" s="127"/>
      <c r="H53" s="65"/>
      <c r="I53" s="127"/>
      <c r="J53" s="136"/>
      <c r="K53" s="127"/>
      <c r="L53" s="128"/>
      <c r="M53" s="129"/>
      <c r="N53" s="113"/>
      <c r="O53" s="114"/>
    </row>
    <row r="54" spans="1:15" x14ac:dyDescent="0.2">
      <c r="A54" s="130" t="s">
        <v>98</v>
      </c>
      <c r="B54" s="131" t="s">
        <v>5</v>
      </c>
      <c r="C54" s="237"/>
      <c r="D54" s="132">
        <v>1</v>
      </c>
      <c r="E54" s="119">
        <v>1</v>
      </c>
      <c r="F54" s="117">
        <f>F16/(D16+F16+H16)</f>
        <v>0.39981013278633282</v>
      </c>
      <c r="G54" s="118">
        <f>G16/(E16+G16+I16)</f>
        <v>0.48907686935786415</v>
      </c>
      <c r="H54" s="117">
        <f>H16/(D16+F16+H16)</f>
        <v>0.39981013278633282</v>
      </c>
      <c r="I54" s="118">
        <f>I16/(E16+G16+I16)</f>
        <v>0.48907686935786415</v>
      </c>
      <c r="J54" s="134"/>
      <c r="K54" s="119"/>
      <c r="L54" s="120"/>
      <c r="M54" s="121"/>
      <c r="N54" s="119"/>
      <c r="O54" s="135" t="s">
        <v>49</v>
      </c>
    </row>
    <row r="55" spans="1:15" x14ac:dyDescent="0.2">
      <c r="A55" s="133" t="s">
        <v>99</v>
      </c>
      <c r="B55" s="131" t="s">
        <v>4</v>
      </c>
      <c r="C55" s="237"/>
      <c r="D55" s="117">
        <f>D$26*D54</f>
        <v>1.5</v>
      </c>
      <c r="E55" s="118">
        <f>E$26*E54</f>
        <v>1.5</v>
      </c>
      <c r="F55" s="117">
        <f>F$28*F54</f>
        <v>0.11994303983589984</v>
      </c>
      <c r="G55" s="118">
        <f>G$28*G54</f>
        <v>0.14672306080735925</v>
      </c>
      <c r="H55" s="117">
        <f>H$28*H54</f>
        <v>0.11994303983589984</v>
      </c>
      <c r="I55" s="118">
        <f>I$28*I54</f>
        <v>0.14672306080735925</v>
      </c>
      <c r="J55" s="134"/>
      <c r="K55" s="119"/>
      <c r="L55" s="123">
        <f>SQRT(SUMSQ(D55,F55,H55))</f>
        <v>1.5095604213181242</v>
      </c>
      <c r="M55" s="124">
        <f>SQRT(SUMSQ(E55,G55,I55))</f>
        <v>1.5142837624254446</v>
      </c>
      <c r="N55" s="125"/>
      <c r="O55" s="114" t="s">
        <v>40</v>
      </c>
    </row>
    <row r="56" spans="1:15" ht="15.75" customHeight="1" x14ac:dyDescent="0.2">
      <c r="A56" s="126"/>
      <c r="B56" s="29"/>
      <c r="C56" s="238"/>
      <c r="D56" s="65"/>
      <c r="E56" s="127"/>
      <c r="F56" s="65"/>
      <c r="G56" s="127"/>
      <c r="H56" s="65"/>
      <c r="I56" s="127"/>
      <c r="J56" s="136"/>
      <c r="K56" s="127"/>
      <c r="L56" s="128"/>
      <c r="M56" s="129"/>
      <c r="N56" s="113"/>
      <c r="O56" s="138"/>
    </row>
    <row r="57" spans="1:15" ht="15.75" customHeight="1" x14ac:dyDescent="0.2">
      <c r="A57" s="126"/>
      <c r="B57" s="29"/>
      <c r="C57" s="238"/>
      <c r="D57" s="65"/>
      <c r="E57" s="127"/>
      <c r="F57" s="65"/>
      <c r="G57" s="127"/>
      <c r="H57" s="65"/>
      <c r="I57" s="127"/>
      <c r="J57" s="136"/>
      <c r="K57" s="127"/>
      <c r="L57" s="128"/>
      <c r="M57" s="129"/>
      <c r="N57" s="113"/>
      <c r="O57" s="138"/>
    </row>
    <row r="58" spans="1:15" x14ac:dyDescent="0.2">
      <c r="A58" s="115" t="s">
        <v>103</v>
      </c>
      <c r="B58" s="116" t="s">
        <v>5</v>
      </c>
      <c r="C58" s="239"/>
      <c r="D58" s="132">
        <v>1</v>
      </c>
      <c r="E58" s="119">
        <v>1</v>
      </c>
      <c r="F58" s="132"/>
      <c r="G58" s="119"/>
      <c r="H58" s="132">
        <v>1</v>
      </c>
      <c r="I58" s="119">
        <v>1</v>
      </c>
      <c r="J58" s="137"/>
      <c r="K58" s="137">
        <v>1</v>
      </c>
      <c r="L58" s="120"/>
      <c r="M58" s="121"/>
      <c r="N58" s="119"/>
      <c r="O58" s="139" t="s">
        <v>25</v>
      </c>
    </row>
    <row r="59" spans="1:15" x14ac:dyDescent="0.2">
      <c r="A59" s="122" t="s">
        <v>104</v>
      </c>
      <c r="B59" s="116" t="s">
        <v>4</v>
      </c>
      <c r="C59" s="239"/>
      <c r="D59" s="117">
        <f>D$27*D58</f>
        <v>1.5</v>
      </c>
      <c r="E59" s="118">
        <f>E$27*E58</f>
        <v>1.5</v>
      </c>
      <c r="F59" s="117"/>
      <c r="G59" s="118"/>
      <c r="H59" s="117">
        <f>H$29*H58</f>
        <v>0.3</v>
      </c>
      <c r="I59" s="118">
        <f>I$29*I58</f>
        <v>0.3</v>
      </c>
      <c r="J59" s="137"/>
      <c r="K59" s="137">
        <f>K$30*K58</f>
        <v>8.5</v>
      </c>
      <c r="L59" s="123"/>
      <c r="M59" s="124">
        <f>SQRT(SUMSQ(E59,I59))+K59</f>
        <v>10.029705854077836</v>
      </c>
      <c r="N59" s="125"/>
      <c r="O59" s="140" t="s">
        <v>106</v>
      </c>
    </row>
    <row r="60" spans="1:15" ht="15.75" customHeight="1" x14ac:dyDescent="0.2">
      <c r="A60" s="126"/>
      <c r="B60" s="29"/>
      <c r="C60" s="238"/>
      <c r="D60" s="65"/>
      <c r="E60" s="127"/>
      <c r="F60" s="65"/>
      <c r="G60" s="127"/>
      <c r="H60" s="65"/>
      <c r="I60" s="127"/>
      <c r="J60" s="136"/>
      <c r="K60" s="127"/>
      <c r="L60" s="128"/>
      <c r="M60" s="129"/>
      <c r="N60" s="113"/>
      <c r="O60" s="138"/>
    </row>
    <row r="61" spans="1:15" ht="15.75" customHeight="1" x14ac:dyDescent="0.2">
      <c r="A61" s="126"/>
      <c r="B61" s="29"/>
      <c r="C61" s="238"/>
      <c r="D61" s="65"/>
      <c r="E61" s="127"/>
      <c r="F61" s="65"/>
      <c r="G61" s="127"/>
      <c r="H61" s="65"/>
      <c r="I61" s="127"/>
      <c r="J61" s="136"/>
      <c r="K61" s="127"/>
      <c r="L61" s="128"/>
      <c r="M61" s="129"/>
      <c r="N61" s="113"/>
      <c r="O61" s="138"/>
    </row>
    <row r="62" spans="1:15" x14ac:dyDescent="0.2">
      <c r="A62" s="115" t="s">
        <v>116</v>
      </c>
      <c r="B62" s="116" t="s">
        <v>5</v>
      </c>
      <c r="C62" s="239"/>
      <c r="D62" s="132"/>
      <c r="E62" s="119"/>
      <c r="F62" s="117">
        <v>1</v>
      </c>
      <c r="G62" s="118"/>
      <c r="H62" s="132">
        <v>1</v>
      </c>
      <c r="I62" s="119"/>
      <c r="J62" s="137">
        <v>1</v>
      </c>
      <c r="K62" s="137"/>
      <c r="L62" s="120"/>
      <c r="M62" s="121"/>
      <c r="N62" s="119"/>
      <c r="O62" s="139" t="s">
        <v>25</v>
      </c>
    </row>
    <row r="63" spans="1:15" x14ac:dyDescent="0.2">
      <c r="A63" s="122" t="s">
        <v>116</v>
      </c>
      <c r="B63" s="116" t="s">
        <v>4</v>
      </c>
      <c r="C63" s="239"/>
      <c r="D63" s="117"/>
      <c r="E63" s="118"/>
      <c r="F63" s="117">
        <f>F$29*F62</f>
        <v>0.3</v>
      </c>
      <c r="G63" s="118"/>
      <c r="H63" s="117">
        <f>H$29*H62</f>
        <v>0.3</v>
      </c>
      <c r="I63" s="118"/>
      <c r="J63" s="137">
        <f>J$31</f>
        <v>2</v>
      </c>
      <c r="K63" s="137"/>
      <c r="L63" s="123">
        <f>SQRT(SUMSQ(F$63,H$63))+J$63</f>
        <v>2.4242640687119286</v>
      </c>
      <c r="M63" s="124"/>
      <c r="N63" s="125"/>
      <c r="O63" s="140" t="s">
        <v>122</v>
      </c>
    </row>
    <row r="64" spans="1:15" ht="13.5" thickBot="1" x14ac:dyDescent="0.25">
      <c r="A64" s="141"/>
      <c r="B64" s="142"/>
      <c r="C64" s="242"/>
      <c r="D64" s="143"/>
      <c r="E64" s="144"/>
      <c r="F64" s="143"/>
      <c r="G64" s="144"/>
      <c r="H64" s="143"/>
      <c r="I64" s="144"/>
      <c r="J64" s="145"/>
      <c r="K64" s="144"/>
      <c r="L64" s="146"/>
      <c r="M64" s="147"/>
      <c r="N64" s="147"/>
      <c r="O64" s="148"/>
    </row>
    <row r="65" spans="1:15" x14ac:dyDescent="0.2">
      <c r="B65" s="29"/>
      <c r="C65" s="29"/>
      <c r="D65" s="136"/>
      <c r="E65" s="136"/>
      <c r="F65" s="136"/>
      <c r="G65" s="136"/>
      <c r="H65" s="136"/>
      <c r="I65" s="136"/>
      <c r="J65" s="136"/>
      <c r="K65" s="136"/>
      <c r="L65" s="149"/>
      <c r="M65" s="149"/>
      <c r="N65" s="149"/>
    </row>
    <row r="66" spans="1:15" ht="13.5" thickBot="1" x14ac:dyDescent="0.25">
      <c r="A66" s="150"/>
      <c r="H66" s="59"/>
      <c r="I66" s="59"/>
      <c r="J66" s="59"/>
      <c r="O66" s="151"/>
    </row>
    <row r="67" spans="1:15" x14ac:dyDescent="0.2">
      <c r="A67" s="13" t="s">
        <v>22</v>
      </c>
      <c r="B67" s="106"/>
      <c r="C67" s="106"/>
      <c r="D67" s="106"/>
      <c r="E67" s="106"/>
      <c r="F67" s="106"/>
      <c r="G67" s="106"/>
      <c r="H67" s="61"/>
      <c r="I67" s="61"/>
      <c r="J67" s="61"/>
      <c r="K67" s="106"/>
      <c r="L67" s="152"/>
      <c r="M67" s="152"/>
      <c r="N67" s="152"/>
      <c r="O67" s="17" t="s">
        <v>0</v>
      </c>
    </row>
    <row r="68" spans="1:15" ht="13.5" thickBot="1" x14ac:dyDescent="0.25">
      <c r="A68" s="9" t="s">
        <v>123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29"/>
      <c r="M68" s="29"/>
      <c r="N68" s="29"/>
      <c r="O68" s="153"/>
    </row>
    <row r="69" spans="1:15" x14ac:dyDescent="0.2">
      <c r="A69" s="13"/>
      <c r="B69" s="106"/>
      <c r="C69" s="106"/>
      <c r="D69" s="106"/>
      <c r="E69" s="106"/>
      <c r="F69" s="106"/>
      <c r="G69" s="106"/>
      <c r="H69" s="61"/>
      <c r="I69" s="61"/>
      <c r="J69" s="61"/>
      <c r="K69" s="106"/>
      <c r="L69" s="152"/>
      <c r="M69" s="152"/>
      <c r="N69" s="152"/>
      <c r="O69" s="59"/>
    </row>
    <row r="70" spans="1:15" ht="13.5" thickBot="1" x14ac:dyDescent="0.25">
      <c r="H70" s="59"/>
      <c r="I70" s="59"/>
      <c r="J70" s="59"/>
      <c r="L70" s="154"/>
      <c r="M70" s="154"/>
      <c r="N70" s="154"/>
      <c r="O70" s="151"/>
    </row>
    <row r="71" spans="1:15" x14ac:dyDescent="0.2">
      <c r="A71" s="13" t="s">
        <v>23</v>
      </c>
      <c r="B71" s="155"/>
      <c r="C71" s="16" t="s">
        <v>112</v>
      </c>
      <c r="D71" s="249" t="s">
        <v>55</v>
      </c>
      <c r="E71" s="250"/>
      <c r="F71" s="249" t="s">
        <v>62</v>
      </c>
      <c r="G71" s="250"/>
      <c r="H71" s="249" t="s">
        <v>63</v>
      </c>
      <c r="I71" s="250"/>
      <c r="J71" s="15"/>
      <c r="K71" s="16"/>
      <c r="L71" s="87"/>
      <c r="M71" s="87"/>
      <c r="N71" s="87"/>
      <c r="O71" s="17" t="s">
        <v>0</v>
      </c>
    </row>
    <row r="72" spans="1:15" x14ac:dyDescent="0.2">
      <c r="A72" s="18"/>
      <c r="B72" s="26"/>
      <c r="C72" s="23"/>
      <c r="D72" s="20" t="s">
        <v>42</v>
      </c>
      <c r="E72" s="21" t="s">
        <v>43</v>
      </c>
      <c r="F72" s="20" t="s">
        <v>42</v>
      </c>
      <c r="G72" s="21" t="s">
        <v>43</v>
      </c>
      <c r="H72" s="20" t="s">
        <v>42</v>
      </c>
      <c r="I72" s="21" t="s">
        <v>43</v>
      </c>
      <c r="J72" s="22"/>
      <c r="K72" s="23"/>
      <c r="L72" s="11"/>
      <c r="M72" s="11"/>
      <c r="N72" s="11"/>
      <c r="O72" s="30"/>
    </row>
    <row r="73" spans="1:15" x14ac:dyDescent="0.2">
      <c r="A73" s="37" t="s">
        <v>34</v>
      </c>
      <c r="B73" s="44" t="s">
        <v>2</v>
      </c>
      <c r="C73" s="57"/>
      <c r="D73" s="158">
        <f>$D$7</f>
        <v>-101</v>
      </c>
      <c r="E73" s="159">
        <f>$E$7</f>
        <v>-101</v>
      </c>
      <c r="F73" s="158"/>
      <c r="G73" s="159"/>
      <c r="H73" s="158"/>
      <c r="I73" s="159"/>
      <c r="J73" s="43"/>
      <c r="K73" s="43"/>
      <c r="L73" s="11"/>
      <c r="M73" s="11"/>
      <c r="N73" s="11"/>
      <c r="O73" s="157"/>
    </row>
    <row r="74" spans="1:15" x14ac:dyDescent="0.2">
      <c r="A74" s="37" t="s">
        <v>3</v>
      </c>
      <c r="B74" s="44" t="s">
        <v>4</v>
      </c>
      <c r="C74" s="57"/>
      <c r="D74" s="95"/>
      <c r="E74" s="38"/>
      <c r="F74" s="41">
        <f>$F$8</f>
        <v>3</v>
      </c>
      <c r="G74" s="42">
        <f>$G$8</f>
        <v>13.5</v>
      </c>
      <c r="H74" s="69">
        <f>$H$8</f>
        <v>3</v>
      </c>
      <c r="I74" s="42">
        <f>$I$8</f>
        <v>13.5</v>
      </c>
      <c r="J74" s="47"/>
      <c r="K74" s="47"/>
      <c r="L74" s="11"/>
      <c r="M74" s="11"/>
      <c r="N74" s="11"/>
      <c r="O74" s="157"/>
    </row>
    <row r="75" spans="1:15" x14ac:dyDescent="0.2">
      <c r="A75" s="37" t="s">
        <v>113</v>
      </c>
      <c r="B75" s="44" t="s">
        <v>4</v>
      </c>
      <c r="C75" s="57">
        <v>-6</v>
      </c>
      <c r="D75" s="95"/>
      <c r="E75" s="38"/>
      <c r="F75" s="41"/>
      <c r="G75" s="42"/>
      <c r="H75" s="69"/>
      <c r="I75" s="42"/>
      <c r="J75" s="47"/>
      <c r="K75" s="47"/>
      <c r="L75" s="11"/>
      <c r="M75" s="11"/>
      <c r="N75" s="11"/>
      <c r="O75" s="157"/>
    </row>
    <row r="76" spans="1:15" x14ac:dyDescent="0.2">
      <c r="A76" s="37"/>
      <c r="B76" s="44"/>
      <c r="C76" s="57"/>
      <c r="D76" s="95"/>
      <c r="E76" s="38"/>
      <c r="F76" s="41"/>
      <c r="G76" s="42"/>
      <c r="H76" s="41"/>
      <c r="I76" s="42"/>
      <c r="J76" s="47"/>
      <c r="K76" s="47"/>
      <c r="L76" s="11"/>
      <c r="M76" s="11"/>
      <c r="N76" s="11"/>
      <c r="O76" s="157"/>
    </row>
    <row r="77" spans="1:15" x14ac:dyDescent="0.2">
      <c r="A77" s="37" t="s">
        <v>10</v>
      </c>
      <c r="B77" s="44" t="s">
        <v>4</v>
      </c>
      <c r="C77" s="245">
        <v>0</v>
      </c>
      <c r="D77" s="39">
        <v>0</v>
      </c>
      <c r="E77" s="46">
        <v>-1.2</v>
      </c>
      <c r="F77" s="39">
        <v>0</v>
      </c>
      <c r="G77" s="46">
        <v>0</v>
      </c>
      <c r="H77" s="39">
        <v>0</v>
      </c>
      <c r="I77" s="46">
        <v>0</v>
      </c>
      <c r="J77" s="47"/>
      <c r="K77" s="47"/>
      <c r="L77" s="11"/>
      <c r="M77" s="11"/>
      <c r="N77" s="11"/>
      <c r="O77" s="36" t="s">
        <v>8</v>
      </c>
    </row>
    <row r="78" spans="1:15" x14ac:dyDescent="0.2">
      <c r="A78" s="62" t="s">
        <v>9</v>
      </c>
      <c r="B78" s="44" t="s">
        <v>4</v>
      </c>
      <c r="C78" s="246">
        <f>C75+C77</f>
        <v>-6</v>
      </c>
      <c r="D78" s="128">
        <f>D73+D77</f>
        <v>-101</v>
      </c>
      <c r="E78" s="129">
        <f>E73+E77</f>
        <v>-102.2</v>
      </c>
      <c r="F78" s="128">
        <f>F74+F77</f>
        <v>3</v>
      </c>
      <c r="G78" s="129">
        <f>G74+G77</f>
        <v>13.5</v>
      </c>
      <c r="H78" s="128">
        <f>H74+H77</f>
        <v>3</v>
      </c>
      <c r="I78" s="129">
        <f>I74+I77</f>
        <v>13.5</v>
      </c>
      <c r="J78" s="35"/>
      <c r="K78" s="35"/>
      <c r="L78" s="11"/>
      <c r="M78" s="11"/>
      <c r="N78" s="11"/>
      <c r="O78" s="36" t="s">
        <v>12</v>
      </c>
    </row>
    <row r="79" spans="1:15" x14ac:dyDescent="0.2">
      <c r="A79" s="37"/>
      <c r="B79" s="44"/>
      <c r="C79" s="57"/>
      <c r="D79" s="45"/>
      <c r="E79" s="44"/>
      <c r="F79" s="45"/>
      <c r="G79" s="44"/>
      <c r="H79" s="45"/>
      <c r="I79" s="44"/>
      <c r="J79" s="47"/>
      <c r="K79" s="47"/>
      <c r="L79" s="11"/>
      <c r="M79" s="11"/>
      <c r="N79" s="11"/>
      <c r="O79" s="30"/>
    </row>
    <row r="80" spans="1:15" x14ac:dyDescent="0.2">
      <c r="A80" s="160" t="s">
        <v>7</v>
      </c>
      <c r="B80" s="44"/>
      <c r="C80" s="57"/>
      <c r="D80" s="45"/>
      <c r="E80" s="44"/>
      <c r="F80" s="45"/>
      <c r="G80" s="44"/>
      <c r="H80" s="45"/>
      <c r="I80" s="44"/>
      <c r="J80" s="47"/>
      <c r="K80" s="47"/>
      <c r="L80" s="11"/>
      <c r="M80" s="11"/>
      <c r="N80" s="11"/>
      <c r="O80" s="30"/>
    </row>
    <row r="81" spans="1:15" x14ac:dyDescent="0.2">
      <c r="A81" s="37" t="s">
        <v>24</v>
      </c>
      <c r="B81" s="38" t="s">
        <v>37</v>
      </c>
      <c r="C81" s="43"/>
      <c r="D81" s="63">
        <f>(10^12)*(10^-3)*(D5/15)*10^(D78/10)</f>
        <v>0.15886564694485583</v>
      </c>
      <c r="E81" s="64">
        <f>(10^12)*(10^-3)*(E5/15)*10^(E78/10)</f>
        <v>0.12051191721487088</v>
      </c>
      <c r="F81" s="63">
        <f>(10^12)*(10^-3)*(D5/15)*10^((D78+F78)/10)</f>
        <v>0.31697863849222196</v>
      </c>
      <c r="G81" s="64">
        <f>(10^12)*(10^-3)*(E5/15)*10^((E78+G78)/10)</f>
        <v>2.6979257651832964</v>
      </c>
      <c r="H81" s="65">
        <f>(10^12)*(10^-3)*(D5/15)*10^((D78+H78)/10)</f>
        <v>0.31697863849222196</v>
      </c>
      <c r="I81" s="64">
        <f>(10^12)*(10^-3)*(E5/15)*10^((E78+I78)/10)</f>
        <v>2.6979257651832964</v>
      </c>
      <c r="J81" s="66"/>
      <c r="K81" s="66"/>
      <c r="L81" s="11"/>
      <c r="M81" s="11"/>
      <c r="N81" s="11"/>
      <c r="O81" s="36"/>
    </row>
    <row r="82" spans="1:15" x14ac:dyDescent="0.2">
      <c r="A82" s="68" t="s">
        <v>45</v>
      </c>
      <c r="B82" s="38" t="s">
        <v>4</v>
      </c>
      <c r="C82" s="43"/>
      <c r="D82" s="95"/>
      <c r="E82" s="38"/>
      <c r="F82" s="128">
        <f>10*LOG10(F81/(D81+H81))</f>
        <v>-1.7643486243648521</v>
      </c>
      <c r="G82" s="129">
        <f>10*LOG10(G81/(E81+I81))</f>
        <v>-0.18978441047734529</v>
      </c>
      <c r="H82" s="128">
        <f>10*LOG10(H81/(D81+F81))</f>
        <v>-1.7643486243648521</v>
      </c>
      <c r="I82" s="129">
        <f>10*LOG10(I81/(E81+G81))</f>
        <v>-0.18978441047734529</v>
      </c>
      <c r="J82" s="35"/>
      <c r="K82" s="85"/>
      <c r="L82" s="11"/>
      <c r="M82" s="11"/>
      <c r="N82" s="11"/>
      <c r="O82" s="36" t="s">
        <v>46</v>
      </c>
    </row>
    <row r="83" spans="1:15" x14ac:dyDescent="0.2">
      <c r="A83" s="71" t="s">
        <v>48</v>
      </c>
      <c r="B83" s="38" t="s">
        <v>35</v>
      </c>
      <c r="C83" s="43"/>
      <c r="D83" s="95"/>
      <c r="E83" s="38"/>
      <c r="F83" s="128">
        <f>D78+F78+10*LOG(D5/15)</f>
        <v>-94.989700043360187</v>
      </c>
      <c r="G83" s="129">
        <f>E78+G78+10*LOG(E5/15)</f>
        <v>-85.68970004336019</v>
      </c>
      <c r="H83" s="128">
        <f>D78+H78+10*LOG(D5/15)</f>
        <v>-94.989700043360187</v>
      </c>
      <c r="I83" s="129">
        <f>E78+I78+10*LOG(E5/15)</f>
        <v>-85.68970004336019</v>
      </c>
      <c r="J83" s="35"/>
      <c r="K83" s="85"/>
      <c r="L83" s="11"/>
      <c r="M83" s="11"/>
      <c r="N83" s="11"/>
      <c r="O83" s="73" t="s">
        <v>47</v>
      </c>
    </row>
    <row r="84" spans="1:15" x14ac:dyDescent="0.2">
      <c r="A84" s="96" t="s">
        <v>64</v>
      </c>
      <c r="B84" s="38" t="s">
        <v>36</v>
      </c>
      <c r="C84" s="43"/>
      <c r="D84" s="229">
        <f>10*LOG((D81+F81+H81)*10^-9)+10*LOG(F9*12)</f>
        <v>-59.963366897027356</v>
      </c>
      <c r="E84" s="230">
        <f>10*LOG((E81+G81+I81)*10^-9)+10*LOG(G9*12)</f>
        <v>-51.538600165936558</v>
      </c>
      <c r="F84" s="229"/>
      <c r="G84" s="230"/>
      <c r="H84" s="229"/>
      <c r="I84" s="230"/>
      <c r="J84" s="43"/>
      <c r="K84" s="34"/>
      <c r="L84" s="11"/>
      <c r="M84" s="11"/>
      <c r="N84" s="19"/>
      <c r="O84" s="73" t="s">
        <v>27</v>
      </c>
    </row>
    <row r="85" spans="1:15" ht="13.5" thickBot="1" x14ac:dyDescent="0.25">
      <c r="A85" s="75" t="s">
        <v>114</v>
      </c>
      <c r="B85" s="53" t="s">
        <v>4</v>
      </c>
      <c r="C85" s="163"/>
      <c r="D85" s="161"/>
      <c r="E85" s="162"/>
      <c r="F85" s="231"/>
      <c r="G85" s="231"/>
      <c r="H85" s="78">
        <f>H83-F83-C78</f>
        <v>6</v>
      </c>
      <c r="I85" s="162"/>
      <c r="J85" s="163"/>
      <c r="K85" s="81"/>
      <c r="L85" s="55"/>
      <c r="M85" s="55"/>
      <c r="N85" s="55"/>
      <c r="O85" s="84" t="s">
        <v>121</v>
      </c>
    </row>
    <row r="86" spans="1:15" s="167" customFormat="1" x14ac:dyDescent="0.2">
      <c r="A86" s="164"/>
      <c r="B86" s="165"/>
      <c r="C86" s="165"/>
      <c r="D86" s="165"/>
      <c r="E86" s="165"/>
      <c r="F86" s="165"/>
      <c r="G86" s="165"/>
      <c r="H86" s="166"/>
      <c r="I86" s="166"/>
      <c r="J86" s="166"/>
      <c r="K86" s="165"/>
      <c r="L86" s="165"/>
      <c r="M86" s="165"/>
      <c r="N86" s="165"/>
      <c r="O86" s="165"/>
    </row>
    <row r="87" spans="1:15" ht="13.5" thickBot="1" x14ac:dyDescent="0.25">
      <c r="A87" s="105"/>
      <c r="B87" s="165"/>
      <c r="C87" s="165"/>
      <c r="D87" s="165"/>
      <c r="E87" s="165"/>
      <c r="F87" s="165"/>
      <c r="G87" s="165"/>
      <c r="H87" s="166"/>
      <c r="I87" s="166"/>
      <c r="J87" s="166"/>
      <c r="K87" s="165"/>
      <c r="L87" s="165"/>
      <c r="M87" s="165"/>
      <c r="N87" s="165"/>
    </row>
    <row r="88" spans="1:15" x14ac:dyDescent="0.2">
      <c r="A88" s="13" t="s">
        <v>59</v>
      </c>
      <c r="B88" s="106"/>
      <c r="C88" s="235"/>
      <c r="D88" s="249" t="s">
        <v>55</v>
      </c>
      <c r="E88" s="250"/>
      <c r="F88" s="249" t="s">
        <v>62</v>
      </c>
      <c r="G88" s="250"/>
      <c r="H88" s="249" t="s">
        <v>63</v>
      </c>
      <c r="I88" s="250"/>
      <c r="J88" s="244"/>
      <c r="K88" s="155"/>
      <c r="L88" s="251" t="s">
        <v>17</v>
      </c>
      <c r="M88" s="250"/>
      <c r="N88" s="168" t="s">
        <v>51</v>
      </c>
      <c r="O88" s="169" t="s">
        <v>50</v>
      </c>
    </row>
    <row r="89" spans="1:15" x14ac:dyDescent="0.2">
      <c r="A89" s="18"/>
      <c r="B89" s="57"/>
      <c r="C89" s="236"/>
      <c r="D89" s="20" t="s">
        <v>42</v>
      </c>
      <c r="E89" s="21" t="s">
        <v>43</v>
      </c>
      <c r="F89" s="20" t="s">
        <v>42</v>
      </c>
      <c r="G89" s="21" t="s">
        <v>43</v>
      </c>
      <c r="H89" s="20" t="s">
        <v>42</v>
      </c>
      <c r="I89" s="21" t="s">
        <v>43</v>
      </c>
      <c r="J89" s="156"/>
      <c r="K89" s="26"/>
      <c r="L89" s="20" t="s">
        <v>42</v>
      </c>
      <c r="M89" s="21" t="s">
        <v>43</v>
      </c>
      <c r="N89" s="170"/>
      <c r="O89" s="171"/>
    </row>
    <row r="90" spans="1:15" x14ac:dyDescent="0.2">
      <c r="A90" s="18"/>
      <c r="B90" s="57"/>
      <c r="C90" s="236"/>
      <c r="D90" s="27"/>
      <c r="E90" s="28"/>
      <c r="F90" s="27"/>
      <c r="G90" s="28"/>
      <c r="H90" s="27"/>
      <c r="I90" s="28"/>
      <c r="J90" s="156"/>
      <c r="K90" s="110"/>
      <c r="L90" s="156"/>
      <c r="M90" s="110"/>
      <c r="N90" s="170"/>
      <c r="O90" s="172"/>
    </row>
    <row r="91" spans="1:15" x14ac:dyDescent="0.2">
      <c r="A91" s="130" t="s">
        <v>78</v>
      </c>
      <c r="B91" s="131" t="s">
        <v>4</v>
      </c>
      <c r="C91" s="237"/>
      <c r="D91" s="120"/>
      <c r="E91" s="121"/>
      <c r="F91" s="173">
        <f>F92-L92</f>
        <v>-2.1248160375502243</v>
      </c>
      <c r="G91" s="174">
        <f>G92-M92</f>
        <v>-0.60507711610647541</v>
      </c>
      <c r="H91" s="120"/>
      <c r="I91" s="121"/>
      <c r="J91" s="120"/>
      <c r="K91" s="121"/>
      <c r="L91" s="120"/>
      <c r="M91" s="121"/>
      <c r="N91" s="175">
        <v>-3</v>
      </c>
      <c r="O91" s="176" t="s">
        <v>130</v>
      </c>
    </row>
    <row r="92" spans="1:15" x14ac:dyDescent="0.2">
      <c r="A92" s="133" t="s">
        <v>69</v>
      </c>
      <c r="B92" s="131" t="s">
        <v>4</v>
      </c>
      <c r="C92" s="237"/>
      <c r="D92" s="120"/>
      <c r="E92" s="121"/>
      <c r="F92" s="120">
        <f>F82</f>
        <v>-1.7643486243648521</v>
      </c>
      <c r="G92" s="121">
        <f>G82</f>
        <v>-0.18978441047734529</v>
      </c>
      <c r="H92" s="120"/>
      <c r="I92" s="121"/>
      <c r="J92" s="120"/>
      <c r="K92" s="121"/>
      <c r="L92" s="123">
        <f>L39</f>
        <v>0.3604674131853724</v>
      </c>
      <c r="M92" s="124">
        <f>M39</f>
        <v>0.41529270562913018</v>
      </c>
      <c r="N92" s="177"/>
      <c r="O92" s="36"/>
    </row>
    <row r="93" spans="1:15" x14ac:dyDescent="0.2">
      <c r="A93" s="130" t="s">
        <v>70</v>
      </c>
      <c r="B93" s="131" t="s">
        <v>4</v>
      </c>
      <c r="C93" s="237"/>
      <c r="D93" s="120"/>
      <c r="E93" s="121"/>
      <c r="F93" s="120">
        <f>F92+L92</f>
        <v>-1.4038812111794796</v>
      </c>
      <c r="G93" s="121">
        <f>G92+M92</f>
        <v>0.22550829515178489</v>
      </c>
      <c r="H93" s="120"/>
      <c r="I93" s="121"/>
      <c r="J93" s="120"/>
      <c r="K93" s="121"/>
      <c r="L93" s="120"/>
      <c r="M93" s="121"/>
      <c r="N93" s="178"/>
      <c r="O93" s="36"/>
    </row>
    <row r="94" spans="1:15" x14ac:dyDescent="0.2">
      <c r="A94" s="90"/>
      <c r="B94" s="29"/>
      <c r="C94" s="238"/>
      <c r="D94" s="69"/>
      <c r="E94" s="40"/>
      <c r="F94" s="69"/>
      <c r="G94" s="40"/>
      <c r="H94" s="69"/>
      <c r="I94" s="40"/>
      <c r="J94" s="69"/>
      <c r="K94" s="40"/>
      <c r="L94" s="128"/>
      <c r="M94" s="129"/>
      <c r="N94" s="179"/>
      <c r="O94" s="36"/>
    </row>
    <row r="95" spans="1:15" x14ac:dyDescent="0.2">
      <c r="A95" s="130" t="s">
        <v>71</v>
      </c>
      <c r="B95" s="131" t="s">
        <v>35</v>
      </c>
      <c r="C95" s="237"/>
      <c r="D95" s="180"/>
      <c r="E95" s="181"/>
      <c r="F95" s="182">
        <f>F96-L96</f>
        <v>-96.51940589743802</v>
      </c>
      <c r="G95" s="183">
        <f>G96-M96</f>
        <v>-87.219405897438023</v>
      </c>
      <c r="H95" s="184"/>
      <c r="I95" s="185"/>
      <c r="J95" s="120"/>
      <c r="K95" s="121"/>
      <c r="L95" s="186"/>
      <c r="M95" s="187"/>
      <c r="N95" s="188">
        <v>-117.5</v>
      </c>
      <c r="O95" s="189" t="s">
        <v>133</v>
      </c>
    </row>
    <row r="96" spans="1:15" x14ac:dyDescent="0.2">
      <c r="A96" s="133" t="s">
        <v>72</v>
      </c>
      <c r="B96" s="131" t="s">
        <v>35</v>
      </c>
      <c r="C96" s="237"/>
      <c r="D96" s="180"/>
      <c r="E96" s="181"/>
      <c r="F96" s="184">
        <f>F83</f>
        <v>-94.989700043360187</v>
      </c>
      <c r="G96" s="185">
        <f>G83</f>
        <v>-85.68970004336019</v>
      </c>
      <c r="H96" s="184"/>
      <c r="I96" s="185"/>
      <c r="J96" s="120"/>
      <c r="K96" s="121"/>
      <c r="L96" s="123">
        <f>L43</f>
        <v>1.5297058540778354</v>
      </c>
      <c r="M96" s="124">
        <f>M43</f>
        <v>1.5297058540778354</v>
      </c>
      <c r="N96" s="177"/>
      <c r="O96" s="172"/>
    </row>
    <row r="97" spans="1:15" s="59" customFormat="1" x14ac:dyDescent="0.2">
      <c r="A97" s="130" t="s">
        <v>73</v>
      </c>
      <c r="B97" s="131" t="s">
        <v>35</v>
      </c>
      <c r="C97" s="237"/>
      <c r="D97" s="180"/>
      <c r="E97" s="181"/>
      <c r="F97" s="120">
        <f>F96+L96</f>
        <v>-93.459994189282355</v>
      </c>
      <c r="G97" s="121">
        <f>G96+M96</f>
        <v>-84.159994189282358</v>
      </c>
      <c r="H97" s="120"/>
      <c r="I97" s="121"/>
      <c r="J97" s="120"/>
      <c r="K97" s="121"/>
      <c r="L97" s="186"/>
      <c r="M97" s="187"/>
      <c r="N97" s="178"/>
      <c r="O97" s="172"/>
    </row>
    <row r="98" spans="1:15" s="59" customFormat="1" x14ac:dyDescent="0.2">
      <c r="A98" s="190"/>
      <c r="B98" s="29"/>
      <c r="C98" s="238"/>
      <c r="D98" s="90"/>
      <c r="E98" s="140"/>
      <c r="F98" s="69"/>
      <c r="G98" s="40"/>
      <c r="H98" s="69"/>
      <c r="I98" s="40"/>
      <c r="J98" s="69"/>
      <c r="K98" s="40"/>
      <c r="L98" s="191"/>
      <c r="M98" s="192"/>
      <c r="N98" s="193"/>
      <c r="O98" s="30"/>
    </row>
    <row r="99" spans="1:15" s="59" customFormat="1" x14ac:dyDescent="0.2">
      <c r="A99" s="130" t="s">
        <v>95</v>
      </c>
      <c r="B99" s="131" t="s">
        <v>4</v>
      </c>
      <c r="C99" s="237"/>
      <c r="D99" s="120"/>
      <c r="E99" s="121"/>
      <c r="F99" s="120"/>
      <c r="G99" s="121"/>
      <c r="H99" s="195">
        <f>H100-L100</f>
        <v>-2.1248160375502243</v>
      </c>
      <c r="I99" s="174">
        <f>I100-M100</f>
        <v>-0.60507711610647541</v>
      </c>
      <c r="J99" s="120"/>
      <c r="K99" s="121"/>
      <c r="L99" s="120"/>
      <c r="M99" s="121"/>
      <c r="N99" s="175">
        <v>-3</v>
      </c>
      <c r="O99" s="176" t="s">
        <v>132</v>
      </c>
    </row>
    <row r="100" spans="1:15" s="59" customFormat="1" x14ac:dyDescent="0.2">
      <c r="A100" s="133" t="s">
        <v>96</v>
      </c>
      <c r="B100" s="131" t="s">
        <v>4</v>
      </c>
      <c r="C100" s="237"/>
      <c r="D100" s="120"/>
      <c r="E100" s="121"/>
      <c r="F100" s="120"/>
      <c r="G100" s="121"/>
      <c r="H100" s="196">
        <f>H82</f>
        <v>-1.7643486243648521</v>
      </c>
      <c r="I100" s="121">
        <f>I82</f>
        <v>-0.18978441047734529</v>
      </c>
      <c r="J100" s="120"/>
      <c r="K100" s="121"/>
      <c r="L100" s="123">
        <f>L47</f>
        <v>0.3604674131853724</v>
      </c>
      <c r="M100" s="124">
        <f>M47</f>
        <v>0.41529270562913018</v>
      </c>
      <c r="N100" s="177"/>
      <c r="O100" s="36"/>
    </row>
    <row r="101" spans="1:15" s="59" customFormat="1" x14ac:dyDescent="0.2">
      <c r="A101" s="130" t="s">
        <v>97</v>
      </c>
      <c r="B101" s="131" t="s">
        <v>4</v>
      </c>
      <c r="C101" s="237"/>
      <c r="D101" s="120"/>
      <c r="E101" s="121"/>
      <c r="F101" s="120"/>
      <c r="G101" s="121"/>
      <c r="H101" s="196">
        <f>H100+L100</f>
        <v>-1.4038812111794796</v>
      </c>
      <c r="I101" s="121">
        <f>I100+M100</f>
        <v>0.22550829515178489</v>
      </c>
      <c r="J101" s="120"/>
      <c r="K101" s="121"/>
      <c r="L101" s="120"/>
      <c r="M101" s="121"/>
      <c r="N101" s="178"/>
      <c r="O101" s="36"/>
    </row>
    <row r="102" spans="1:15" s="59" customFormat="1" x14ac:dyDescent="0.2">
      <c r="A102" s="90"/>
      <c r="B102" s="29"/>
      <c r="C102" s="238"/>
      <c r="D102" s="69"/>
      <c r="E102" s="40"/>
      <c r="F102" s="69"/>
      <c r="G102" s="40"/>
      <c r="H102" s="69"/>
      <c r="I102" s="40"/>
      <c r="J102" s="69"/>
      <c r="K102" s="40"/>
      <c r="L102" s="128"/>
      <c r="M102" s="129"/>
      <c r="N102" s="179"/>
      <c r="O102" s="36"/>
    </row>
    <row r="103" spans="1:15" s="59" customFormat="1" x14ac:dyDescent="0.2">
      <c r="A103" s="130" t="s">
        <v>74</v>
      </c>
      <c r="B103" s="131" t="s">
        <v>35</v>
      </c>
      <c r="C103" s="237"/>
      <c r="D103" s="180"/>
      <c r="E103" s="181"/>
      <c r="F103" s="120"/>
      <c r="G103" s="121"/>
      <c r="H103" s="195">
        <f>H104-L104</f>
        <v>-96.51940589743802</v>
      </c>
      <c r="I103" s="174">
        <f>I104-M104</f>
        <v>-87.219405897438023</v>
      </c>
      <c r="J103" s="120"/>
      <c r="K103" s="121"/>
      <c r="L103" s="186"/>
      <c r="M103" s="187"/>
      <c r="N103" s="188">
        <v>-114.5</v>
      </c>
      <c r="O103" s="189" t="s">
        <v>80</v>
      </c>
    </row>
    <row r="104" spans="1:15" s="59" customFormat="1" x14ac:dyDescent="0.2">
      <c r="A104" s="133" t="s">
        <v>75</v>
      </c>
      <c r="B104" s="131" t="s">
        <v>35</v>
      </c>
      <c r="C104" s="237"/>
      <c r="D104" s="180"/>
      <c r="E104" s="181"/>
      <c r="F104" s="120"/>
      <c r="G104" s="121"/>
      <c r="H104" s="196">
        <f>H83</f>
        <v>-94.989700043360187</v>
      </c>
      <c r="I104" s="121">
        <f>I83</f>
        <v>-85.68970004336019</v>
      </c>
      <c r="J104" s="120"/>
      <c r="K104" s="121"/>
      <c r="L104" s="123">
        <f>L51</f>
        <v>1.5297058540778354</v>
      </c>
      <c r="M104" s="124">
        <f>M51</f>
        <v>1.5297058540778354</v>
      </c>
      <c r="N104" s="177"/>
      <c r="O104" s="172"/>
    </row>
    <row r="105" spans="1:15" s="59" customFormat="1" ht="13.15" customHeight="1" x14ac:dyDescent="0.2">
      <c r="A105" s="130" t="s">
        <v>76</v>
      </c>
      <c r="B105" s="131" t="s">
        <v>35</v>
      </c>
      <c r="C105" s="237"/>
      <c r="D105" s="180"/>
      <c r="E105" s="181"/>
      <c r="F105" s="120"/>
      <c r="G105" s="121"/>
      <c r="H105" s="196">
        <f>H104+L104</f>
        <v>-93.459994189282355</v>
      </c>
      <c r="I105" s="121">
        <f>I104+M104</f>
        <v>-84.159994189282358</v>
      </c>
      <c r="J105" s="120"/>
      <c r="K105" s="121"/>
      <c r="L105" s="186"/>
      <c r="M105" s="187"/>
      <c r="N105" s="178"/>
      <c r="O105" s="172"/>
    </row>
    <row r="106" spans="1:15" s="59" customFormat="1" x14ac:dyDescent="0.2">
      <c r="A106" s="190"/>
      <c r="B106" s="29"/>
      <c r="C106" s="238"/>
      <c r="D106" s="90"/>
      <c r="E106" s="140"/>
      <c r="F106" s="90"/>
      <c r="G106" s="140"/>
      <c r="H106" s="69"/>
      <c r="I106" s="40"/>
      <c r="J106" s="69"/>
      <c r="K106" s="40"/>
      <c r="L106" s="191"/>
      <c r="M106" s="192"/>
      <c r="N106" s="193"/>
      <c r="O106" s="30"/>
    </row>
    <row r="107" spans="1:15" s="59" customFormat="1" x14ac:dyDescent="0.2">
      <c r="A107" s="130" t="s">
        <v>100</v>
      </c>
      <c r="B107" s="131" t="s">
        <v>36</v>
      </c>
      <c r="C107" s="237"/>
      <c r="D107" s="182">
        <f>D108-L108</f>
        <v>-61.472927318345484</v>
      </c>
      <c r="E107" s="174">
        <f>E108-M108</f>
        <v>-53.052883928362</v>
      </c>
      <c r="F107" s="184"/>
      <c r="G107" s="185"/>
      <c r="H107" s="184"/>
      <c r="I107" s="185"/>
      <c r="J107" s="120"/>
      <c r="K107" s="121"/>
      <c r="L107" s="186"/>
      <c r="M107" s="187"/>
      <c r="N107" s="175">
        <v>-70</v>
      </c>
      <c r="O107" s="194" t="s">
        <v>134</v>
      </c>
    </row>
    <row r="108" spans="1:15" s="59" customFormat="1" x14ac:dyDescent="0.2">
      <c r="A108" s="133" t="s">
        <v>101</v>
      </c>
      <c r="B108" s="131" t="s">
        <v>36</v>
      </c>
      <c r="C108" s="237"/>
      <c r="D108" s="120">
        <f>D84</f>
        <v>-59.963366897027356</v>
      </c>
      <c r="E108" s="121">
        <f>E84</f>
        <v>-51.538600165936558</v>
      </c>
      <c r="F108" s="184"/>
      <c r="G108" s="185"/>
      <c r="H108" s="184"/>
      <c r="I108" s="185"/>
      <c r="J108" s="120"/>
      <c r="K108" s="121"/>
      <c r="L108" s="123">
        <f>L55</f>
        <v>1.5095604213181242</v>
      </c>
      <c r="M108" s="124">
        <f>M55</f>
        <v>1.5142837624254446</v>
      </c>
      <c r="N108" s="177"/>
      <c r="O108" s="172"/>
    </row>
    <row r="109" spans="1:15" s="59" customFormat="1" x14ac:dyDescent="0.2">
      <c r="A109" s="130" t="s">
        <v>102</v>
      </c>
      <c r="B109" s="131" t="s">
        <v>36</v>
      </c>
      <c r="C109" s="237"/>
      <c r="D109" s="182">
        <f>D108+L108</f>
        <v>-58.453806475709229</v>
      </c>
      <c r="E109" s="174">
        <f>E108+M108</f>
        <v>-50.024316403511115</v>
      </c>
      <c r="F109" s="120"/>
      <c r="G109" s="121"/>
      <c r="H109" s="120"/>
      <c r="I109" s="121"/>
      <c r="J109" s="120"/>
      <c r="K109" s="121"/>
      <c r="L109" s="186"/>
      <c r="M109" s="187"/>
      <c r="N109" s="175">
        <v>-50</v>
      </c>
      <c r="O109" s="176" t="s">
        <v>134</v>
      </c>
    </row>
    <row r="110" spans="1:15" s="59" customFormat="1" x14ac:dyDescent="0.2">
      <c r="A110" s="190"/>
      <c r="B110" s="29"/>
      <c r="C110" s="238"/>
      <c r="D110" s="69"/>
      <c r="E110" s="40"/>
      <c r="F110" s="69"/>
      <c r="G110" s="40"/>
      <c r="H110" s="69"/>
      <c r="I110" s="40"/>
      <c r="J110" s="69"/>
      <c r="K110" s="40"/>
      <c r="L110" s="191"/>
      <c r="M110" s="192"/>
      <c r="N110" s="193"/>
      <c r="O110" s="30"/>
    </row>
    <row r="111" spans="1:15" s="59" customFormat="1" x14ac:dyDescent="0.2">
      <c r="A111" s="232" t="s">
        <v>117</v>
      </c>
      <c r="B111" s="233" t="s">
        <v>4</v>
      </c>
      <c r="C111" s="239"/>
      <c r="D111" s="198"/>
      <c r="E111" s="199"/>
      <c r="F111" s="184"/>
      <c r="G111" s="185"/>
      <c r="H111" s="195">
        <f>H112-L112</f>
        <v>3.5757359312880714</v>
      </c>
      <c r="I111" s="196"/>
      <c r="J111" s="120"/>
      <c r="K111" s="121"/>
      <c r="L111" s="186"/>
      <c r="M111" s="187"/>
      <c r="N111" s="175">
        <v>0</v>
      </c>
      <c r="O111" s="241" t="s">
        <v>120</v>
      </c>
    </row>
    <row r="112" spans="1:15" s="59" customFormat="1" x14ac:dyDescent="0.2">
      <c r="A112" s="234" t="s">
        <v>118</v>
      </c>
      <c r="B112" s="233" t="s">
        <v>4</v>
      </c>
      <c r="C112" s="239"/>
      <c r="D112" s="198"/>
      <c r="E112" s="199"/>
      <c r="F112" s="184"/>
      <c r="G112" s="185"/>
      <c r="H112" s="201">
        <f>H$85</f>
        <v>6</v>
      </c>
      <c r="I112" s="196"/>
      <c r="J112" s="120"/>
      <c r="K112" s="121"/>
      <c r="L112" s="123">
        <f>L$63</f>
        <v>2.4242640687119286</v>
      </c>
      <c r="M112" s="187"/>
      <c r="N112" s="177"/>
      <c r="O112" s="36"/>
    </row>
    <row r="113" spans="1:15" s="59" customFormat="1" x14ac:dyDescent="0.2">
      <c r="A113" s="232" t="s">
        <v>119</v>
      </c>
      <c r="B113" s="233" t="s">
        <v>4</v>
      </c>
      <c r="C113" s="239"/>
      <c r="D113" s="198"/>
      <c r="E113" s="199"/>
      <c r="F113" s="184"/>
      <c r="G113" s="185"/>
      <c r="H113" s="201">
        <f>H112+L112</f>
        <v>8.4242640687119277</v>
      </c>
      <c r="I113" s="196"/>
      <c r="J113" s="120"/>
      <c r="K113" s="121"/>
      <c r="L113" s="186"/>
      <c r="M113" s="187"/>
      <c r="N113" s="177"/>
      <c r="O113" s="36"/>
    </row>
    <row r="114" spans="1:15" s="59" customFormat="1" x14ac:dyDescent="0.2">
      <c r="A114" s="243"/>
      <c r="B114" s="29"/>
      <c r="C114" s="238"/>
      <c r="D114" s="69"/>
      <c r="E114" s="40"/>
      <c r="F114" s="69"/>
      <c r="G114" s="40"/>
      <c r="H114" s="34"/>
      <c r="I114" s="34"/>
      <c r="J114" s="69"/>
      <c r="K114" s="40"/>
      <c r="L114" s="191"/>
      <c r="M114" s="192"/>
      <c r="N114" s="193"/>
      <c r="O114" s="30"/>
    </row>
    <row r="115" spans="1:15" s="59" customFormat="1" x14ac:dyDescent="0.2">
      <c r="A115" s="197" t="s">
        <v>107</v>
      </c>
      <c r="B115" s="116" t="s">
        <v>35</v>
      </c>
      <c r="C115" s="239"/>
      <c r="D115" s="198"/>
      <c r="E115" s="199"/>
      <c r="F115" s="184"/>
      <c r="G115" s="185"/>
      <c r="H115" s="200"/>
      <c r="I115" s="201">
        <f>I116-M116</f>
        <v>-95.719405897438023</v>
      </c>
      <c r="J115" s="120"/>
      <c r="K115" s="216">
        <f>IF(I115&lt;-140,16,IF(I115&lt;-44,157+FLOOR(I115,1),113))</f>
        <v>61</v>
      </c>
      <c r="L115" s="186"/>
      <c r="M115" s="187"/>
      <c r="N115" s="177"/>
      <c r="O115" s="36" t="s">
        <v>110</v>
      </c>
    </row>
    <row r="116" spans="1:15" s="59" customFormat="1" x14ac:dyDescent="0.2">
      <c r="A116" s="202" t="s">
        <v>108</v>
      </c>
      <c r="B116" s="116" t="s">
        <v>35</v>
      </c>
      <c r="C116" s="239"/>
      <c r="D116" s="198"/>
      <c r="E116" s="199"/>
      <c r="F116" s="184"/>
      <c r="G116" s="185"/>
      <c r="H116" s="200"/>
      <c r="I116" s="196">
        <f>I83</f>
        <v>-85.68970004336019</v>
      </c>
      <c r="J116" s="120"/>
      <c r="K116" s="185"/>
      <c r="L116" s="203"/>
      <c r="M116" s="124">
        <f>M59</f>
        <v>10.029705854077836</v>
      </c>
      <c r="N116" s="177"/>
      <c r="O116" s="204"/>
    </row>
    <row r="117" spans="1:15" s="59" customFormat="1" x14ac:dyDescent="0.2">
      <c r="A117" s="197" t="s">
        <v>109</v>
      </c>
      <c r="B117" s="116" t="s">
        <v>35</v>
      </c>
      <c r="C117" s="239"/>
      <c r="D117" s="198"/>
      <c r="E117" s="199"/>
      <c r="F117" s="184"/>
      <c r="G117" s="185"/>
      <c r="H117" s="200"/>
      <c r="I117" s="196">
        <f>I116+M116</f>
        <v>-75.659994189282358</v>
      </c>
      <c r="J117" s="120"/>
      <c r="K117" s="216">
        <f>IF(I117&lt;-140,16,IF(I117&lt;-44,157+FLOOR(I117,1),113))</f>
        <v>81</v>
      </c>
      <c r="L117" s="186"/>
      <c r="M117" s="187"/>
      <c r="N117" s="177"/>
      <c r="O117" s="36" t="s">
        <v>110</v>
      </c>
    </row>
    <row r="118" spans="1:15" s="59" customFormat="1" x14ac:dyDescent="0.2">
      <c r="A118" s="190"/>
      <c r="B118" s="29"/>
      <c r="C118" s="238"/>
      <c r="D118" s="69"/>
      <c r="E118" s="40"/>
      <c r="F118" s="69"/>
      <c r="G118" s="40"/>
      <c r="H118" s="69"/>
      <c r="I118" s="40"/>
      <c r="J118" s="69"/>
      <c r="K118" s="40"/>
      <c r="L118" s="191"/>
      <c r="M118" s="192"/>
      <c r="N118" s="193"/>
      <c r="O118" s="30"/>
    </row>
    <row r="119" spans="1:15" ht="13.5" thickBot="1" x14ac:dyDescent="0.25">
      <c r="A119" s="205" t="s">
        <v>13</v>
      </c>
      <c r="B119" s="206"/>
      <c r="C119" s="240"/>
      <c r="D119" s="207"/>
      <c r="E119" s="208"/>
      <c r="F119" s="207"/>
      <c r="G119" s="208"/>
      <c r="H119" s="207"/>
      <c r="I119" s="209"/>
      <c r="J119" s="80"/>
      <c r="K119" s="209"/>
      <c r="L119" s="210"/>
      <c r="M119" s="211"/>
      <c r="N119" s="212"/>
      <c r="O119" s="213" t="s">
        <v>56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8:E88"/>
    <mergeCell ref="F88:G88"/>
    <mergeCell ref="H88:I88"/>
    <mergeCell ref="L88:M88"/>
    <mergeCell ref="L34:M34"/>
    <mergeCell ref="D35:E35"/>
    <mergeCell ref="F35:G35"/>
    <mergeCell ref="H35:I35"/>
    <mergeCell ref="D71:E71"/>
    <mergeCell ref="F71:G71"/>
    <mergeCell ref="H71:I71"/>
    <mergeCell ref="D34:I34"/>
    <mergeCell ref="J34:K34"/>
  </mergeCells>
  <conditionalFormatting sqref="F91">
    <cfRule type="cellIs" dxfId="14" priority="14" stopIfTrue="1" operator="lessThan">
      <formula>N91</formula>
    </cfRule>
  </conditionalFormatting>
  <conditionalFormatting sqref="F95">
    <cfRule type="cellIs" dxfId="13" priority="11" stopIfTrue="1" operator="lessThan">
      <formula>N95</formula>
    </cfRule>
  </conditionalFormatting>
  <conditionalFormatting sqref="G95">
    <cfRule type="cellIs" dxfId="12" priority="12" stopIfTrue="1" operator="lessThan">
      <formula>N95</formula>
    </cfRule>
  </conditionalFormatting>
  <conditionalFormatting sqref="H99">
    <cfRule type="cellIs" dxfId="11" priority="10" stopIfTrue="1" operator="lessThan">
      <formula>N99</formula>
    </cfRule>
  </conditionalFormatting>
  <conditionalFormatting sqref="I103">
    <cfRule type="cellIs" dxfId="10" priority="8" stopIfTrue="1" operator="lessThan">
      <formula>N103</formula>
    </cfRule>
  </conditionalFormatting>
  <conditionalFormatting sqref="G91">
    <cfRule type="cellIs" dxfId="9" priority="13" stopIfTrue="1" operator="lessThan">
      <formula>N91</formula>
    </cfRule>
  </conditionalFormatting>
  <conditionalFormatting sqref="E109">
    <cfRule type="cellIs" dxfId="8" priority="4" stopIfTrue="1" operator="greaterThan">
      <formula>N109</formula>
    </cfRule>
  </conditionalFormatting>
  <conditionalFormatting sqref="E107">
    <cfRule type="cellIs" dxfId="7" priority="6" stopIfTrue="1" operator="lessThan">
      <formula>N107</formula>
    </cfRule>
  </conditionalFormatting>
  <conditionalFormatting sqref="I99">
    <cfRule type="cellIs" dxfId="6" priority="9" stopIfTrue="1" operator="lessThan">
      <formula>N99</formula>
    </cfRule>
  </conditionalFormatting>
  <conditionalFormatting sqref="H103">
    <cfRule type="cellIs" dxfId="5" priority="7" stopIfTrue="1" operator="lessThan">
      <formula>N103</formula>
    </cfRule>
  </conditionalFormatting>
  <conditionalFormatting sqref="D107">
    <cfRule type="cellIs" dxfId="4" priority="5" stopIfTrue="1" operator="lessThan">
      <formula>N107</formula>
    </cfRule>
  </conditionalFormatting>
  <conditionalFormatting sqref="D109">
    <cfRule type="cellIs" dxfId="3" priority="3" stopIfTrue="1" operator="greaterThan">
      <formula>N109</formula>
    </cfRule>
  </conditionalFormatting>
  <conditionalFormatting sqref="O119">
    <cfRule type="cellIs" dxfId="2" priority="1" operator="notEqual">
      <formula>"Yes"</formula>
    </cfRule>
    <cfRule type="cellIs" dxfId="1" priority="2" operator="equal">
      <formula>"Yes"</formula>
    </cfRule>
  </conditionalFormatting>
  <conditionalFormatting sqref="H111">
    <cfRule type="cellIs" dxfId="0" priority="15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6.6.26.1-1</vt:lpstr>
      <vt:lpstr>6.6.26.1-3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2024-11-07T01:33:08Z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2024-05-28T08:01:37Z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b9a6a4f7-b568-4b65-9156-954df7925ff7</vt:lpwstr>
  </property>
  <property fmtid="{D5CDD505-2E9C-101B-9397-08002B2CF9AE}" pid="18" name="MSIP_Label_83bcef13-7cac-433f-ba1d-47a323951816_ContentBits">
    <vt:lpwstr>0</vt:lpwstr>
  </property>
</Properties>
</file>